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40\"/>
    </mc:Choice>
  </mc:AlternateContent>
  <bookViews>
    <workbookView xWindow="0" yWindow="0" windowWidth="20280" windowHeight="10635" tabRatio="860"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закупке'!#REF!</definedName>
  </definedNames>
  <calcPr calcId="162913"/>
</workbook>
</file>

<file path=xl/calcChain.xml><?xml version="1.0" encoding="utf-8"?>
<calcChain xmlns="http://schemas.openxmlformats.org/spreadsheetml/2006/main">
  <c r="B32" i="22" l="1"/>
  <c r="B46" i="22"/>
  <c r="B30" i="22" l="1"/>
  <c r="B66" i="22" l="1"/>
  <c r="B58" i="22" l="1"/>
  <c r="B52" i="22"/>
  <c r="B48" i="22"/>
  <c r="B34" i="22" l="1"/>
  <c r="B56" i="22"/>
  <c r="A15" i="5" l="1"/>
  <c r="A12" i="5"/>
  <c r="A9" i="5"/>
  <c r="A5" i="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0" i="22" l="1"/>
  <c r="A9" i="16" l="1"/>
  <c r="T27" i="17" l="1"/>
  <c r="O27" i="17"/>
  <c r="A15" i="24" l="1"/>
  <c r="A12" i="24"/>
  <c r="A9" i="24"/>
  <c r="A5" i="24"/>
  <c r="C87" i="24"/>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C76" i="24"/>
  <c r="B76" i="24"/>
  <c r="E75" i="24"/>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Z62" i="24"/>
  <c r="AY62" i="24"/>
  <c r="AX62" i="24"/>
  <c r="AW62" i="24"/>
  <c r="AV62" i="24"/>
  <c r="AU62" i="24"/>
  <c r="AT62" i="24"/>
  <c r="AS62" i="24"/>
  <c r="AR62" i="24"/>
  <c r="AQ62" i="24"/>
  <c r="AP62" i="24"/>
  <c r="AO62" i="24"/>
  <c r="AN62" i="24"/>
  <c r="AM62" i="24"/>
  <c r="AL62" i="24"/>
  <c r="AK62" i="24"/>
  <c r="AJ62" i="24"/>
  <c r="AI62" i="24"/>
  <c r="AH62" i="24"/>
  <c r="AG62" i="24"/>
  <c r="AF62" i="24"/>
  <c r="AE62" i="24"/>
  <c r="AD62" i="24"/>
  <c r="AC62" i="24"/>
  <c r="AB62" i="24"/>
  <c r="AA62" i="24"/>
  <c r="Z62" i="24"/>
  <c r="Y62" i="24"/>
  <c r="X62" i="24"/>
  <c r="W62" i="24"/>
  <c r="V62" i="24"/>
  <c r="U62" i="24"/>
  <c r="T62" i="24"/>
  <c r="S62" i="24"/>
  <c r="R62" i="24"/>
  <c r="Q62" i="24"/>
  <c r="P62" i="24"/>
  <c r="O62" i="24"/>
  <c r="N62" i="24"/>
  <c r="M62" i="24"/>
  <c r="L62" i="24"/>
  <c r="K62" i="24"/>
  <c r="J62" i="24"/>
  <c r="I62" i="24"/>
  <c r="H62" i="24"/>
  <c r="G62" i="24"/>
  <c r="F62" i="24"/>
  <c r="E62" i="24"/>
  <c r="D62" i="24"/>
  <c r="C62" i="24"/>
  <c r="B62" i="24"/>
  <c r="C59" i="24"/>
  <c r="B59" i="24"/>
  <c r="C53" i="24"/>
  <c r="B53" i="24"/>
  <c r="AZ46" i="24"/>
  <c r="AZ60" i="24" s="1"/>
  <c r="AY46" i="24"/>
  <c r="AY60" i="24" s="1"/>
  <c r="AX46" i="24"/>
  <c r="AX60" i="24" s="1"/>
  <c r="AW46" i="24"/>
  <c r="AW60" i="24" s="1"/>
  <c r="AV46" i="24"/>
  <c r="AV60" i="24" s="1"/>
  <c r="AU46" i="24"/>
  <c r="AU60" i="24" s="1"/>
  <c r="AT46" i="24"/>
  <c r="AT60" i="24" s="1"/>
  <c r="AS46" i="24"/>
  <c r="AS60" i="24" s="1"/>
  <c r="AR46" i="24"/>
  <c r="AR60" i="24" s="1"/>
  <c r="AQ46" i="24"/>
  <c r="AQ60" i="24" s="1"/>
  <c r="AP46" i="24"/>
  <c r="AP60" i="24" s="1"/>
  <c r="AO46" i="24"/>
  <c r="AO60" i="24" s="1"/>
  <c r="AN46" i="24"/>
  <c r="AN60" i="24" s="1"/>
  <c r="AM46" i="24"/>
  <c r="AM60" i="24" s="1"/>
  <c r="AL46" i="24"/>
  <c r="AL60" i="24" s="1"/>
  <c r="AK46" i="24"/>
  <c r="AK60" i="24" s="1"/>
  <c r="AJ46" i="24"/>
  <c r="AJ60" i="24" s="1"/>
  <c r="AI46" i="24"/>
  <c r="AI60" i="24" s="1"/>
  <c r="AH46" i="24"/>
  <c r="AH60" i="24" s="1"/>
  <c r="AG46" i="24"/>
  <c r="AG60" i="24" s="1"/>
  <c r="AF46" i="24"/>
  <c r="AF60" i="24" s="1"/>
  <c r="AE46" i="24"/>
  <c r="AE60" i="24" s="1"/>
  <c r="AD46" i="24"/>
  <c r="AD60" i="24" s="1"/>
  <c r="AC46" i="24"/>
  <c r="AC60" i="24" s="1"/>
  <c r="AB46" i="24"/>
  <c r="AB60" i="24" s="1"/>
  <c r="AA46" i="24"/>
  <c r="AA60" i="24" s="1"/>
  <c r="Z46" i="24"/>
  <c r="Z60" i="24" s="1"/>
  <c r="Y46" i="24"/>
  <c r="Y60" i="24" s="1"/>
  <c r="X46" i="24"/>
  <c r="X60" i="24" s="1"/>
  <c r="W46" i="24"/>
  <c r="W60" i="24" s="1"/>
  <c r="V46" i="24"/>
  <c r="V60" i="24" s="1"/>
  <c r="U46" i="24"/>
  <c r="U60" i="24" s="1"/>
  <c r="T46" i="24"/>
  <c r="T60" i="24" s="1"/>
  <c r="S46" i="24"/>
  <c r="S60" i="24" s="1"/>
  <c r="R46" i="24"/>
  <c r="R60" i="24" s="1"/>
  <c r="Q46" i="24"/>
  <c r="Q60" i="24" s="1"/>
  <c r="P46" i="24"/>
  <c r="P60" i="24" s="1"/>
  <c r="O46" i="24"/>
  <c r="O60" i="24" s="1"/>
  <c r="N46" i="24"/>
  <c r="N60" i="24" s="1"/>
  <c r="M46" i="24"/>
  <c r="M60" i="24" s="1"/>
  <c r="L46" i="24"/>
  <c r="L60" i="24" s="1"/>
  <c r="K46" i="24"/>
  <c r="K60" i="24" s="1"/>
  <c r="J46" i="24"/>
  <c r="J60" i="24" s="1"/>
  <c r="I46" i="24"/>
  <c r="I60" i="24" s="1"/>
  <c r="H46" i="24"/>
  <c r="H60" i="24" s="1"/>
  <c r="G46" i="24"/>
  <c r="G60" i="24" s="1"/>
  <c r="F46" i="24"/>
  <c r="F60" i="24" s="1"/>
  <c r="E46" i="24"/>
  <c r="E60" i="24" s="1"/>
  <c r="D46" i="24"/>
  <c r="D60" i="24" s="1"/>
  <c r="C46" i="24"/>
  <c r="C60" i="24" s="1"/>
  <c r="B46" i="24"/>
  <c r="B60" i="24" s="1"/>
  <c r="B45" i="24"/>
  <c r="B65" i="24" s="1"/>
  <c r="B61" i="24" s="1"/>
  <c r="D43" i="24"/>
  <c r="D59" i="24" s="1"/>
  <c r="B41" i="24"/>
  <c r="B42" i="24" s="1"/>
  <c r="B21" i="24"/>
  <c r="C45" i="24" l="1"/>
  <c r="AB82" i="24"/>
  <c r="L82" i="24"/>
  <c r="AR82" i="24"/>
  <c r="H82" i="24"/>
  <c r="P82" i="24"/>
  <c r="X82" i="24"/>
  <c r="AF82" i="24"/>
  <c r="AN82" i="24"/>
  <c r="AV82" i="24"/>
  <c r="E82" i="24"/>
  <c r="M82" i="24"/>
  <c r="Q82" i="24"/>
  <c r="U82" i="24"/>
  <c r="AC82" i="24"/>
  <c r="AG82" i="24"/>
  <c r="AK82" i="24"/>
  <c r="AS82" i="24"/>
  <c r="AW82" i="24"/>
  <c r="G82" i="24"/>
  <c r="W82" i="24"/>
  <c r="AM82" i="24"/>
  <c r="D76" i="24"/>
  <c r="D53" i="24"/>
  <c r="E43" i="24"/>
  <c r="B82" i="24"/>
  <c r="B68" i="24"/>
  <c r="B70" i="24" s="1"/>
  <c r="F82" i="24"/>
  <c r="J82" i="24"/>
  <c r="N82" i="24"/>
  <c r="R82" i="24"/>
  <c r="V82" i="24"/>
  <c r="Z82" i="24"/>
  <c r="AD82" i="24"/>
  <c r="AH82" i="24"/>
  <c r="AL82" i="24"/>
  <c r="AP82" i="24"/>
  <c r="AT82" i="24"/>
  <c r="AX82" i="24"/>
  <c r="C82" i="24"/>
  <c r="S82" i="24"/>
  <c r="AI82" i="24"/>
  <c r="AY82" i="24"/>
  <c r="C65" i="24"/>
  <c r="B83" i="24"/>
  <c r="B81" i="24" s="1"/>
  <c r="C69" i="24"/>
  <c r="C78" i="24" s="1"/>
  <c r="I82" i="24"/>
  <c r="Y82" i="24"/>
  <c r="AJ82" i="24"/>
  <c r="AU82" i="24"/>
  <c r="B25" i="24"/>
  <c r="D82" i="24"/>
  <c r="O82" i="24"/>
  <c r="T82" i="24"/>
  <c r="AE82" i="24"/>
  <c r="AO82" i="24"/>
  <c r="AZ82" i="24"/>
  <c r="K82" i="24"/>
  <c r="AA82" i="24"/>
  <c r="AQ82" i="24"/>
  <c r="E87" i="24"/>
  <c r="F75" i="24"/>
  <c r="Q27" i="17"/>
  <c r="S27" i="17"/>
  <c r="J27" i="17"/>
  <c r="X27" i="17" s="1"/>
  <c r="F27" i="17"/>
  <c r="I27" i="17" s="1"/>
  <c r="C66" i="24" l="1"/>
  <c r="C81" i="24" s="1"/>
  <c r="D45" i="24"/>
  <c r="G75" i="24"/>
  <c r="F87" i="24"/>
  <c r="D69" i="24"/>
  <c r="B77" i="24"/>
  <c r="B72" i="24"/>
  <c r="E76" i="24"/>
  <c r="E59" i="24"/>
  <c r="F43" i="24"/>
  <c r="E53" i="24"/>
  <c r="C67" i="24"/>
  <c r="C61" i="24" s="1"/>
  <c r="C68" i="24" s="1"/>
  <c r="C70" i="24" s="1"/>
  <c r="W27" i="17"/>
  <c r="D66" i="24" l="1"/>
  <c r="E45" i="24"/>
  <c r="D65" i="24"/>
  <c r="D81" i="24" s="1"/>
  <c r="D67" i="24"/>
  <c r="D61" i="24" s="1"/>
  <c r="D68" i="24" s="1"/>
  <c r="D70" i="24" s="1"/>
  <c r="E69" i="24"/>
  <c r="F69" i="24" s="1"/>
  <c r="F78" i="24" s="1"/>
  <c r="B73" i="24"/>
  <c r="C77" i="24"/>
  <c r="C72" i="24"/>
  <c r="F76" i="24"/>
  <c r="F53" i="24"/>
  <c r="G43" i="24"/>
  <c r="F59" i="24"/>
  <c r="E67" i="24"/>
  <c r="G87" i="24"/>
  <c r="H75" i="24"/>
  <c r="D78" i="24"/>
  <c r="E65" i="24" l="1"/>
  <c r="F45" i="24"/>
  <c r="E66" i="24"/>
  <c r="E81" i="24" s="1"/>
  <c r="E61" i="24"/>
  <c r="E68" i="24" s="1"/>
  <c r="E70" i="24" s="1"/>
  <c r="E72" i="24" s="1"/>
  <c r="B80" i="24"/>
  <c r="B85" i="24" s="1"/>
  <c r="B74" i="24"/>
  <c r="E78" i="24"/>
  <c r="F67" i="24"/>
  <c r="C73" i="24"/>
  <c r="C74" i="24" s="1"/>
  <c r="D72" i="24"/>
  <c r="D77" i="24"/>
  <c r="G69" i="24"/>
  <c r="H87" i="24"/>
  <c r="I75" i="24"/>
  <c r="G76" i="24"/>
  <c r="G59" i="24"/>
  <c r="G53" i="24"/>
  <c r="H43" i="24"/>
  <c r="B38" i="22"/>
  <c r="B59" i="22" s="1"/>
  <c r="E77" i="24" l="1"/>
  <c r="F65" i="24"/>
  <c r="F81" i="24" s="1"/>
  <c r="G45" i="24"/>
  <c r="F66" i="24"/>
  <c r="F61" i="24" s="1"/>
  <c r="F68" i="24" s="1"/>
  <c r="F70" i="24" s="1"/>
  <c r="B90" i="24"/>
  <c r="B88" i="24"/>
  <c r="B86" i="24"/>
  <c r="B91" i="24" s="1"/>
  <c r="H76" i="24"/>
  <c r="H53" i="24"/>
  <c r="I43" i="24"/>
  <c r="H59" i="24"/>
  <c r="H67" i="24"/>
  <c r="D73" i="24"/>
  <c r="I87" i="24"/>
  <c r="J75" i="24"/>
  <c r="G67" i="24"/>
  <c r="C80" i="24"/>
  <c r="C85" i="24" s="1"/>
  <c r="C88" i="24" s="1"/>
  <c r="G78" i="24"/>
  <c r="H69" i="24"/>
  <c r="I69" i="24" s="1"/>
  <c r="I78" i="24" s="1"/>
  <c r="E73" i="24"/>
  <c r="E74" i="24"/>
  <c r="A5" i="16"/>
  <c r="C90" i="24" l="1"/>
  <c r="F77" i="24"/>
  <c r="F72" i="24"/>
  <c r="G66" i="24"/>
  <c r="G61" i="24" s="1"/>
  <c r="G68" i="24" s="1"/>
  <c r="G70" i="24" s="1"/>
  <c r="G65" i="24"/>
  <c r="H45" i="24"/>
  <c r="J87" i="24"/>
  <c r="K75" i="24"/>
  <c r="C89" i="24"/>
  <c r="B89" i="24"/>
  <c r="B92" i="24" s="1"/>
  <c r="D80" i="24"/>
  <c r="D85" i="24" s="1"/>
  <c r="E80" i="24"/>
  <c r="E85" i="24" s="1"/>
  <c r="E88" i="24" s="1"/>
  <c r="F73" i="24"/>
  <c r="I76" i="24"/>
  <c r="I59" i="24"/>
  <c r="I53" i="24"/>
  <c r="J43" i="24"/>
  <c r="D90" i="24"/>
  <c r="H78" i="24"/>
  <c r="I67" i="24"/>
  <c r="J69" i="24"/>
  <c r="D74" i="24"/>
  <c r="C86" i="24"/>
  <c r="C91" i="24" s="1"/>
  <c r="D86" i="24"/>
  <c r="G77" i="24" l="1"/>
  <c r="G72" i="24"/>
  <c r="H66" i="24"/>
  <c r="H65" i="24"/>
  <c r="I45" i="24"/>
  <c r="G81" i="24"/>
  <c r="D91" i="24"/>
  <c r="E90" i="24"/>
  <c r="J67" i="24"/>
  <c r="F74" i="24"/>
  <c r="J76" i="24"/>
  <c r="J53" i="24"/>
  <c r="J59" i="24"/>
  <c r="K43" i="24"/>
  <c r="G73" i="24"/>
  <c r="G80" i="24" s="1"/>
  <c r="G85" i="24" s="1"/>
  <c r="G88" i="24" s="1"/>
  <c r="K87" i="24"/>
  <c r="L75" i="24"/>
  <c r="J78" i="24"/>
  <c r="K69" i="24"/>
  <c r="E86" i="24"/>
  <c r="E91" i="24" s="1"/>
  <c r="F80" i="24"/>
  <c r="F85" i="24" s="1"/>
  <c r="F86" i="24" s="1"/>
  <c r="D88" i="24"/>
  <c r="C92" i="24"/>
  <c r="F91" i="24" l="1"/>
  <c r="I65" i="24"/>
  <c r="J45" i="24"/>
  <c r="I66" i="24"/>
  <c r="H61" i="24"/>
  <c r="H68" i="24" s="1"/>
  <c r="H70" i="24" s="1"/>
  <c r="H81" i="24"/>
  <c r="K76" i="24"/>
  <c r="K53" i="24"/>
  <c r="L43" i="24"/>
  <c r="K59" i="24"/>
  <c r="G86" i="24"/>
  <c r="G91" i="24" s="1"/>
  <c r="K78" i="24"/>
  <c r="L69" i="24"/>
  <c r="K67" i="24"/>
  <c r="F88" i="24"/>
  <c r="G90" i="24"/>
  <c r="E89" i="24"/>
  <c r="D89" i="24"/>
  <c r="D92" i="24" s="1"/>
  <c r="F90" i="24"/>
  <c r="L87" i="24"/>
  <c r="M75" i="24"/>
  <c r="G74" i="24"/>
  <c r="H72" i="24" l="1"/>
  <c r="H73" i="24" s="1"/>
  <c r="H77" i="24"/>
  <c r="I81" i="24"/>
  <c r="J66" i="24"/>
  <c r="J65" i="24"/>
  <c r="K45" i="24"/>
  <c r="I61" i="24"/>
  <c r="I68" i="24" s="1"/>
  <c r="I70" i="24" s="1"/>
  <c r="H80" i="24"/>
  <c r="H85" i="24" s="1"/>
  <c r="F89" i="24"/>
  <c r="F92" i="24" s="1"/>
  <c r="M87" i="24"/>
  <c r="N75" i="24"/>
  <c r="H74" i="24"/>
  <c r="L78" i="24"/>
  <c r="M69" i="24"/>
  <c r="L67" i="24"/>
  <c r="L76" i="24"/>
  <c r="L53" i="24"/>
  <c r="M43" i="24"/>
  <c r="L59" i="24"/>
  <c r="G89" i="24"/>
  <c r="E92" i="24"/>
  <c r="L45" i="24" l="1"/>
  <c r="K65" i="24"/>
  <c r="K66" i="24"/>
  <c r="I77" i="24"/>
  <c r="I72" i="24"/>
  <c r="I73" i="24" s="1"/>
  <c r="J81" i="24"/>
  <c r="J61" i="24"/>
  <c r="J68" i="24" s="1"/>
  <c r="J70" i="24" s="1"/>
  <c r="M78" i="24"/>
  <c r="M67" i="24"/>
  <c r="N69" i="24"/>
  <c r="G92" i="24"/>
  <c r="O75" i="24"/>
  <c r="N87" i="24"/>
  <c r="I80" i="24"/>
  <c r="I74" i="24"/>
  <c r="M59" i="24"/>
  <c r="M76" i="24"/>
  <c r="M53" i="24"/>
  <c r="N43" i="24"/>
  <c r="H88" i="24"/>
  <c r="H86" i="24"/>
  <c r="H91" i="24" s="1"/>
  <c r="H90" i="24"/>
  <c r="B64" i="22"/>
  <c r="K61" i="24" l="1"/>
  <c r="K68" i="24" s="1"/>
  <c r="K70" i="24" s="1"/>
  <c r="J77" i="24"/>
  <c r="J72" i="24"/>
  <c r="I85" i="24"/>
  <c r="I88" i="24" s="1"/>
  <c r="I89" i="24" s="1"/>
  <c r="K81" i="24"/>
  <c r="K77" i="24"/>
  <c r="K72" i="24"/>
  <c r="K73" i="24" s="1"/>
  <c r="M45" i="24"/>
  <c r="L65" i="24"/>
  <c r="L66" i="24"/>
  <c r="K74" i="24"/>
  <c r="N78" i="24"/>
  <c r="N67" i="24"/>
  <c r="O69" i="24"/>
  <c r="I90" i="24"/>
  <c r="H89" i="24"/>
  <c r="H92" i="24" s="1"/>
  <c r="N76" i="24"/>
  <c r="N59" i="24"/>
  <c r="N53" i="24"/>
  <c r="O43" i="24"/>
  <c r="O87" i="24"/>
  <c r="P75" i="24"/>
  <c r="I86" i="24" l="1"/>
  <c r="I91" i="24" s="1"/>
  <c r="N45" i="24"/>
  <c r="M65" i="24"/>
  <c r="M66" i="24"/>
  <c r="L61" i="24"/>
  <c r="L68" i="24" s="1"/>
  <c r="L70" i="24" s="1"/>
  <c r="L81" i="24"/>
  <c r="J73" i="24"/>
  <c r="J80" i="24" s="1"/>
  <c r="J85" i="24" s="1"/>
  <c r="J90" i="24" s="1"/>
  <c r="P87" i="24"/>
  <c r="Q75" i="24"/>
  <c r="I92" i="24"/>
  <c r="O78" i="24"/>
  <c r="O67" i="24"/>
  <c r="P69" i="24"/>
  <c r="O76" i="24"/>
  <c r="O53" i="24"/>
  <c r="P43" i="24"/>
  <c r="O59" i="24"/>
  <c r="E15" i="14"/>
  <c r="E12" i="14"/>
  <c r="J74" i="24" l="1"/>
  <c r="J86" i="24"/>
  <c r="J91" i="24" s="1"/>
  <c r="J88" i="24"/>
  <c r="K80" i="24"/>
  <c r="K85" i="24" s="1"/>
  <c r="K86" i="24" s="1"/>
  <c r="K91" i="24" s="1"/>
  <c r="L72" i="24"/>
  <c r="L73" i="24" s="1"/>
  <c r="L77" i="24"/>
  <c r="M61" i="24"/>
  <c r="M68" i="24" s="1"/>
  <c r="M70" i="24" s="1"/>
  <c r="M81" i="24"/>
  <c r="N66" i="24"/>
  <c r="N65" i="24"/>
  <c r="O45" i="24"/>
  <c r="L80" i="24"/>
  <c r="L85" i="24" s="1"/>
  <c r="Q87" i="24"/>
  <c r="R75" i="24"/>
  <c r="P76" i="24"/>
  <c r="P53" i="24"/>
  <c r="Q43" i="24"/>
  <c r="P59" i="24"/>
  <c r="J89" i="24"/>
  <c r="J92" i="24" s="1"/>
  <c r="P78" i="24"/>
  <c r="Q69" i="24"/>
  <c r="P67" i="24"/>
  <c r="M77" i="24" l="1"/>
  <c r="M72" i="24"/>
  <c r="M73" i="24" s="1"/>
  <c r="M80" i="24" s="1"/>
  <c r="M85" i="24" s="1"/>
  <c r="M88" i="24" s="1"/>
  <c r="K90" i="24"/>
  <c r="O65" i="24"/>
  <c r="P45" i="24"/>
  <c r="O66" i="24"/>
  <c r="K88" i="24"/>
  <c r="K89" i="24" s="1"/>
  <c r="K92" i="24" s="1"/>
  <c r="N61" i="24"/>
  <c r="N68" i="24" s="1"/>
  <c r="N70" i="24" s="1"/>
  <c r="N81" i="24"/>
  <c r="L74" i="24"/>
  <c r="M86" i="24"/>
  <c r="M90" i="24"/>
  <c r="Q78" i="24"/>
  <c r="Q67" i="24"/>
  <c r="R69" i="24"/>
  <c r="L88" i="24"/>
  <c r="L90" i="24"/>
  <c r="L86" i="24"/>
  <c r="L91" i="24" s="1"/>
  <c r="M74" i="24"/>
  <c r="Q76" i="24"/>
  <c r="Q59" i="24"/>
  <c r="Q53" i="24"/>
  <c r="R43" i="24"/>
  <c r="R87" i="24"/>
  <c r="S75" i="24"/>
  <c r="N77" i="24" l="1"/>
  <c r="N72" i="24"/>
  <c r="N73" i="24" s="1"/>
  <c r="N80" i="24" s="1"/>
  <c r="P65" i="24"/>
  <c r="P66" i="24"/>
  <c r="P81" i="24" s="1"/>
  <c r="Q45" i="24"/>
  <c r="O81" i="24"/>
  <c r="O61" i="24"/>
  <c r="O68" i="24" s="1"/>
  <c r="O70" i="24" s="1"/>
  <c r="M89" i="24"/>
  <c r="F26" i="24" s="1"/>
  <c r="F27" i="24" s="1"/>
  <c r="S87" i="24"/>
  <c r="T75" i="24"/>
  <c r="R76" i="24"/>
  <c r="R59" i="24"/>
  <c r="R53" i="24"/>
  <c r="S43" i="24"/>
  <c r="N74" i="24"/>
  <c r="R78" i="24"/>
  <c r="R67" i="24"/>
  <c r="S69" i="24"/>
  <c r="M91" i="24"/>
  <c r="L89" i="24"/>
  <c r="L92" i="24" s="1"/>
  <c r="A15" i="22"/>
  <c r="B21" i="22" s="1"/>
  <c r="A12" i="22"/>
  <c r="A9" i="22"/>
  <c r="A5" i="22"/>
  <c r="A14" i="15"/>
  <c r="A11" i="15"/>
  <c r="A8" i="15"/>
  <c r="A4" i="15"/>
  <c r="N85" i="24" l="1"/>
  <c r="O77" i="24"/>
  <c r="O72" i="24"/>
  <c r="O73" i="24" s="1"/>
  <c r="O80" i="24" s="1"/>
  <c r="O85" i="24" s="1"/>
  <c r="O88" i="24" s="1"/>
  <c r="Q65" i="24"/>
  <c r="Q61" i="24" s="1"/>
  <c r="Q68" i="24" s="1"/>
  <c r="Q70" i="24" s="1"/>
  <c r="Q77" i="24" s="1"/>
  <c r="R45" i="24"/>
  <c r="Q66" i="24"/>
  <c r="N86" i="24"/>
  <c r="N91" i="24" s="1"/>
  <c r="P61" i="24"/>
  <c r="P68" i="24" s="1"/>
  <c r="P70" i="24" s="1"/>
  <c r="O74" i="24"/>
  <c r="M92" i="24"/>
  <c r="T87" i="24"/>
  <c r="U75" i="24"/>
  <c r="Q72" i="24"/>
  <c r="S78" i="24"/>
  <c r="T69" i="24"/>
  <c r="S67" i="24"/>
  <c r="S76" i="24"/>
  <c r="S59" i="24"/>
  <c r="S53" i="24"/>
  <c r="T43" i="24"/>
  <c r="A15" i="10"/>
  <c r="A12" i="10"/>
  <c r="A9" i="10"/>
  <c r="A5" i="10"/>
  <c r="A14" i="17"/>
  <c r="A11" i="17"/>
  <c r="A8" i="17"/>
  <c r="A4" i="17"/>
  <c r="A15" i="6"/>
  <c r="A12" i="6"/>
  <c r="A9" i="6"/>
  <c r="A5" i="6"/>
  <c r="A5" i="14"/>
  <c r="A16" i="13"/>
  <c r="A13" i="13"/>
  <c r="A10" i="13"/>
  <c r="A6" i="13"/>
  <c r="A14" i="12"/>
  <c r="A11" i="12"/>
  <c r="A8" i="12"/>
  <c r="A4" i="12"/>
  <c r="O86" i="24" l="1"/>
  <c r="O91" i="24" s="1"/>
  <c r="Q81" i="24"/>
  <c r="O89" i="24"/>
  <c r="O92" i="24" s="1"/>
  <c r="O90" i="24"/>
  <c r="N88" i="24"/>
  <c r="N89" i="24" s="1"/>
  <c r="N92" i="24" s="1"/>
  <c r="N90" i="24"/>
  <c r="P72" i="24"/>
  <c r="P77" i="24"/>
  <c r="S45" i="24"/>
  <c r="R66" i="24"/>
  <c r="R65" i="24"/>
  <c r="T78" i="24"/>
  <c r="U69" i="24"/>
  <c r="T67" i="24"/>
  <c r="T76" i="24"/>
  <c r="T53" i="24"/>
  <c r="U43" i="24"/>
  <c r="T59" i="24"/>
  <c r="U87" i="24"/>
  <c r="V75" i="24"/>
  <c r="Q73" i="24"/>
  <c r="R81" i="24" l="1"/>
  <c r="R61" i="24"/>
  <c r="R68" i="24" s="1"/>
  <c r="R70" i="24" s="1"/>
  <c r="S66" i="24"/>
  <c r="S65" i="24"/>
  <c r="T45" i="24"/>
  <c r="P73" i="24"/>
  <c r="P80" i="24" s="1"/>
  <c r="P85" i="24" s="1"/>
  <c r="W75" i="24"/>
  <c r="V87" i="24"/>
  <c r="U76" i="24"/>
  <c r="U59" i="24"/>
  <c r="V43" i="24"/>
  <c r="U53" i="24"/>
  <c r="Q74" i="24"/>
  <c r="U78" i="24"/>
  <c r="U67" i="24"/>
  <c r="V69" i="24"/>
  <c r="P86" i="24" l="1"/>
  <c r="P91" i="24" s="1"/>
  <c r="P90" i="24"/>
  <c r="P88" i="24"/>
  <c r="P89" i="24" s="1"/>
  <c r="P92" i="24" s="1"/>
  <c r="T66" i="24"/>
  <c r="T81" i="24" s="1"/>
  <c r="T65" i="24"/>
  <c r="U45" i="24"/>
  <c r="P74" i="24"/>
  <c r="S61" i="24"/>
  <c r="S68" i="24" s="1"/>
  <c r="S70" i="24" s="1"/>
  <c r="S81" i="24"/>
  <c r="Q80" i="24"/>
  <c r="Q85" i="24" s="1"/>
  <c r="Q88" i="24" s="1"/>
  <c r="Q89" i="24" s="1"/>
  <c r="Q92" i="24" s="1"/>
  <c r="R72" i="24"/>
  <c r="R77" i="24"/>
  <c r="V76" i="24"/>
  <c r="V53" i="24"/>
  <c r="W43" i="24"/>
  <c r="V59" i="24"/>
  <c r="V78" i="24"/>
  <c r="V67" i="24"/>
  <c r="W69" i="24"/>
  <c r="W87" i="24"/>
  <c r="X75" i="24"/>
  <c r="Q90" i="24" l="1"/>
  <c r="Q86" i="24"/>
  <c r="Q91" i="24" s="1"/>
  <c r="U66" i="24"/>
  <c r="V45" i="24"/>
  <c r="U65" i="24"/>
  <c r="S77" i="24"/>
  <c r="S72" i="24"/>
  <c r="S73" i="24" s="1"/>
  <c r="T61" i="24"/>
  <c r="T68" i="24" s="1"/>
  <c r="T70" i="24" s="1"/>
  <c r="R73" i="24"/>
  <c r="R80" i="24" s="1"/>
  <c r="R85" i="24" s="1"/>
  <c r="X87" i="24"/>
  <c r="Y75" i="24"/>
  <c r="W78" i="24"/>
  <c r="W67" i="24"/>
  <c r="X69" i="24"/>
  <c r="W76" i="24"/>
  <c r="W59" i="24"/>
  <c r="W53" i="24"/>
  <c r="X43" i="24"/>
  <c r="T72" i="24" l="1"/>
  <c r="T73" i="24" s="1"/>
  <c r="T77" i="24"/>
  <c r="S80" i="24"/>
  <c r="S85" i="24" s="1"/>
  <c r="S88" i="24" s="1"/>
  <c r="S89" i="24" s="1"/>
  <c r="S92" i="24" s="1"/>
  <c r="S74" i="24"/>
  <c r="U81" i="24"/>
  <c r="U61" i="24"/>
  <c r="U68" i="24" s="1"/>
  <c r="U70" i="24" s="1"/>
  <c r="R88" i="24"/>
  <c r="R89" i="24" s="1"/>
  <c r="R92" i="24" s="1"/>
  <c r="R90" i="24"/>
  <c r="R86" i="24"/>
  <c r="R91" i="24" s="1"/>
  <c r="V66" i="24"/>
  <c r="V65" i="24"/>
  <c r="W45" i="24"/>
  <c r="R74" i="24"/>
  <c r="X76" i="24"/>
  <c r="X53" i="24"/>
  <c r="Y43" i="24"/>
  <c r="X59" i="24"/>
  <c r="X78" i="24"/>
  <c r="X67" i="24"/>
  <c r="Y69" i="24"/>
  <c r="T74" i="24"/>
  <c r="Y87" i="24"/>
  <c r="Z75" i="24"/>
  <c r="U72" i="24" l="1"/>
  <c r="U77" i="24"/>
  <c r="X45" i="24"/>
  <c r="W66" i="24"/>
  <c r="W65" i="24"/>
  <c r="V81" i="24"/>
  <c r="V61" i="24"/>
  <c r="V68" i="24" s="1"/>
  <c r="V70" i="24" s="1"/>
  <c r="S90" i="24"/>
  <c r="T80" i="24"/>
  <c r="T85" i="24" s="1"/>
  <c r="T88" i="24" s="1"/>
  <c r="T89" i="24" s="1"/>
  <c r="T92" i="24" s="1"/>
  <c r="S86" i="24"/>
  <c r="S91" i="24" s="1"/>
  <c r="Y78" i="24"/>
  <c r="Z69" i="24"/>
  <c r="Y67" i="24"/>
  <c r="Y76" i="24"/>
  <c r="Y59" i="24"/>
  <c r="Y53" i="24"/>
  <c r="Z43" i="24"/>
  <c r="Z87" i="24"/>
  <c r="AA75" i="24"/>
  <c r="V77" i="24" l="1"/>
  <c r="V72" i="24"/>
  <c r="V73" i="24" s="1"/>
  <c r="W81" i="24"/>
  <c r="W61" i="24"/>
  <c r="W68" i="24" s="1"/>
  <c r="W70" i="24" s="1"/>
  <c r="X65" i="24"/>
  <c r="Y45" i="24"/>
  <c r="X66" i="24"/>
  <c r="T90" i="24"/>
  <c r="U73" i="24"/>
  <c r="U80" i="24" s="1"/>
  <c r="U85" i="24" s="1"/>
  <c r="T86" i="24"/>
  <c r="T91" i="24" s="1"/>
  <c r="V74" i="24"/>
  <c r="Z78" i="24"/>
  <c r="Z67" i="24"/>
  <c r="AA69" i="24"/>
  <c r="AA87" i="24"/>
  <c r="AB75" i="24"/>
  <c r="Z76" i="24"/>
  <c r="Z53" i="24"/>
  <c r="Z59" i="24"/>
  <c r="AA43" i="24"/>
  <c r="U74" i="24" l="1"/>
  <c r="Y65" i="24"/>
  <c r="Z45" i="24"/>
  <c r="Y66" i="24"/>
  <c r="X61" i="24"/>
  <c r="X68" i="24" s="1"/>
  <c r="X70" i="24" s="1"/>
  <c r="X81" i="24"/>
  <c r="W72" i="24"/>
  <c r="W73" i="24" s="1"/>
  <c r="W77" i="24"/>
  <c r="V80" i="24"/>
  <c r="V85" i="24" s="1"/>
  <c r="U90" i="24"/>
  <c r="U86" i="24"/>
  <c r="U91" i="24" s="1"/>
  <c r="U88" i="24"/>
  <c r="U89" i="24" s="1"/>
  <c r="U92" i="24" s="1"/>
  <c r="AA76" i="24"/>
  <c r="AA53" i="24"/>
  <c r="AB43" i="24"/>
  <c r="AA59" i="24"/>
  <c r="AB87" i="24"/>
  <c r="AC75" i="24"/>
  <c r="W74" i="24"/>
  <c r="AA78" i="24"/>
  <c r="AA67" i="24"/>
  <c r="AB69" i="24"/>
  <c r="X77" i="24" l="1"/>
  <c r="X72" i="24"/>
  <c r="X73" i="24" s="1"/>
  <c r="V90" i="24"/>
  <c r="V88" i="24"/>
  <c r="V89" i="24" s="1"/>
  <c r="V92" i="24" s="1"/>
  <c r="V86" i="24"/>
  <c r="V91" i="24" s="1"/>
  <c r="W80" i="24"/>
  <c r="W85" i="24" s="1"/>
  <c r="W88" i="24" s="1"/>
  <c r="Z66" i="24"/>
  <c r="Z65" i="24"/>
  <c r="AA45" i="24"/>
  <c r="Y61" i="24"/>
  <c r="Y68" i="24" s="1"/>
  <c r="Y70" i="24" s="1"/>
  <c r="Y81" i="24"/>
  <c r="AB76" i="24"/>
  <c r="AB53" i="24"/>
  <c r="AC43" i="24"/>
  <c r="AB59" i="24"/>
  <c r="AC87" i="24"/>
  <c r="AD75" i="24"/>
  <c r="AB78" i="24"/>
  <c r="AB67" i="24"/>
  <c r="AC69" i="24"/>
  <c r="W89" i="24" l="1"/>
  <c r="W92" i="24" s="1"/>
  <c r="X74" i="24"/>
  <c r="W86" i="24"/>
  <c r="W91" i="24" s="1"/>
  <c r="W90" i="24"/>
  <c r="Z61" i="24"/>
  <c r="Z68" i="24" s="1"/>
  <c r="Z70" i="24" s="1"/>
  <c r="Z81" i="24"/>
  <c r="X80" i="24"/>
  <c r="X85" i="24" s="1"/>
  <c r="X88" i="24" s="1"/>
  <c r="X89" i="24" s="1"/>
  <c r="X92" i="24" s="1"/>
  <c r="Y77" i="24"/>
  <c r="Y72" i="24"/>
  <c r="AB45" i="24"/>
  <c r="AA65" i="24"/>
  <c r="AA66" i="24"/>
  <c r="AC78" i="24"/>
  <c r="AD69" i="24"/>
  <c r="AC67" i="24"/>
  <c r="AE75" i="24"/>
  <c r="AD87" i="24"/>
  <c r="AC76" i="24"/>
  <c r="AC59" i="24"/>
  <c r="AC53" i="24"/>
  <c r="AD43" i="24"/>
  <c r="Z72" i="24" l="1"/>
  <c r="Z77" i="24"/>
  <c r="AA81" i="24"/>
  <c r="X86" i="24"/>
  <c r="X91" i="24" s="1"/>
  <c r="AA61" i="24"/>
  <c r="AA68" i="24" s="1"/>
  <c r="AA70" i="24" s="1"/>
  <c r="X90" i="24"/>
  <c r="AB66" i="24"/>
  <c r="AB65" i="24"/>
  <c r="AC45" i="24"/>
  <c r="Y73" i="24"/>
  <c r="Y80" i="24" s="1"/>
  <c r="Y85" i="24" s="1"/>
  <c r="Y88" i="24" s="1"/>
  <c r="Y89" i="24" s="1"/>
  <c r="Y92" i="24" s="1"/>
  <c r="Y74" i="24"/>
  <c r="AD76" i="24"/>
  <c r="AD59" i="24"/>
  <c r="AD53" i="24"/>
  <c r="AE43" i="24"/>
  <c r="AD78" i="24"/>
  <c r="AD67" i="24"/>
  <c r="AE69" i="24"/>
  <c r="AE87" i="24"/>
  <c r="AF75" i="24"/>
  <c r="AB81" i="24" l="1"/>
  <c r="Y90" i="24"/>
  <c r="AA77" i="24"/>
  <c r="AA72" i="24"/>
  <c r="AA73" i="24" s="1"/>
  <c r="AC66" i="24"/>
  <c r="AC65" i="24"/>
  <c r="AD45" i="24"/>
  <c r="Z73" i="24"/>
  <c r="Z80" i="24" s="1"/>
  <c r="Z85" i="24" s="1"/>
  <c r="AB61" i="24"/>
  <c r="AB68" i="24" s="1"/>
  <c r="AB70" i="24" s="1"/>
  <c r="Y86" i="24"/>
  <c r="Y91" i="24" s="1"/>
  <c r="AE78" i="24"/>
  <c r="AE67" i="24"/>
  <c r="AF69" i="24"/>
  <c r="AA74" i="24"/>
  <c r="AE76" i="24"/>
  <c r="AE53" i="24"/>
  <c r="AF43" i="24"/>
  <c r="AE59" i="24"/>
  <c r="AF87" i="24"/>
  <c r="AG75" i="24"/>
  <c r="Z86" i="24" l="1"/>
  <c r="Z91" i="24" s="1"/>
  <c r="Z90" i="24"/>
  <c r="Z88" i="24"/>
  <c r="Z89" i="24" s="1"/>
  <c r="Z92" i="24" s="1"/>
  <c r="AC61" i="24"/>
  <c r="AC68" i="24" s="1"/>
  <c r="AC70" i="24" s="1"/>
  <c r="AC81" i="24"/>
  <c r="Z74" i="24"/>
  <c r="AE45" i="24"/>
  <c r="AD66" i="24"/>
  <c r="AD65" i="24"/>
  <c r="AA80" i="24"/>
  <c r="AA85" i="24" s="1"/>
  <c r="AA88" i="24" s="1"/>
  <c r="AA89" i="24" s="1"/>
  <c r="AA92" i="24" s="1"/>
  <c r="AB72" i="24"/>
  <c r="AB73" i="24" s="1"/>
  <c r="AB77" i="24"/>
  <c r="AF76" i="24"/>
  <c r="AF53" i="24"/>
  <c r="AG43" i="24"/>
  <c r="AF59" i="24"/>
  <c r="AF78" i="24"/>
  <c r="AG69" i="24"/>
  <c r="AF67" i="24"/>
  <c r="AG87" i="24"/>
  <c r="AH75" i="24"/>
  <c r="AB74" i="24" l="1"/>
  <c r="AC77" i="24"/>
  <c r="AC72" i="24"/>
  <c r="AB80" i="24"/>
  <c r="AB85" i="24" s="1"/>
  <c r="AB88" i="24" s="1"/>
  <c r="AB89" i="24" s="1"/>
  <c r="AB92" i="24" s="1"/>
  <c r="AA86" i="24"/>
  <c r="AA91" i="24" s="1"/>
  <c r="AD61" i="24"/>
  <c r="AD68" i="24" s="1"/>
  <c r="AD70" i="24" s="1"/>
  <c r="AD81" i="24"/>
  <c r="AA90" i="24"/>
  <c r="AF45" i="24"/>
  <c r="AE66" i="24"/>
  <c r="AE65" i="24"/>
  <c r="AG76" i="24"/>
  <c r="AG59" i="24"/>
  <c r="AG53" i="24"/>
  <c r="AH43" i="24"/>
  <c r="AG78" i="24"/>
  <c r="AG67" i="24"/>
  <c r="AH69" i="24"/>
  <c r="AH87" i="24"/>
  <c r="AI75" i="24"/>
  <c r="AB90" i="24" l="1"/>
  <c r="AB86" i="24"/>
  <c r="AB91" i="24" s="1"/>
  <c r="AD77" i="24"/>
  <c r="AD72" i="24"/>
  <c r="AD73" i="24" s="1"/>
  <c r="AE61" i="24"/>
  <c r="AE68" i="24" s="1"/>
  <c r="AE70" i="24" s="1"/>
  <c r="AE81" i="24"/>
  <c r="AF66" i="24"/>
  <c r="AF65" i="24"/>
  <c r="AG45" i="24"/>
  <c r="AC73" i="24"/>
  <c r="AC80" i="24" s="1"/>
  <c r="AC85" i="24" s="1"/>
  <c r="AI87" i="24"/>
  <c r="AJ75" i="24"/>
  <c r="AH76" i="24"/>
  <c r="AH59" i="24"/>
  <c r="AH53" i="24"/>
  <c r="AI43" i="24"/>
  <c r="AH78" i="24"/>
  <c r="AH67" i="24"/>
  <c r="AI69" i="24"/>
  <c r="AD74" i="24" l="1"/>
  <c r="AC88" i="24"/>
  <c r="AC89" i="24" s="1"/>
  <c r="AC92" i="24" s="1"/>
  <c r="AC90" i="24"/>
  <c r="AC86" i="24"/>
  <c r="AC91" i="24" s="1"/>
  <c r="AF61" i="24"/>
  <c r="AF68" i="24" s="1"/>
  <c r="AF70" i="24" s="1"/>
  <c r="AF81" i="24"/>
  <c r="AE77" i="24"/>
  <c r="AE72" i="24"/>
  <c r="AD80" i="24"/>
  <c r="AD85" i="24" s="1"/>
  <c r="AD88" i="24" s="1"/>
  <c r="AD89" i="24" s="1"/>
  <c r="AD92" i="24" s="1"/>
  <c r="AG65" i="24"/>
  <c r="AH45" i="24"/>
  <c r="AG66" i="24"/>
  <c r="AC74" i="24"/>
  <c r="AJ87" i="24"/>
  <c r="AK75" i="24"/>
  <c r="AI78" i="24"/>
  <c r="AI67" i="24"/>
  <c r="AJ69" i="24"/>
  <c r="AI76" i="24"/>
  <c r="AI59" i="24"/>
  <c r="AI53" i="24"/>
  <c r="AJ43" i="24"/>
  <c r="AF77" i="24" l="1"/>
  <c r="AF72" i="24"/>
  <c r="AD90" i="24"/>
  <c r="AD86" i="24"/>
  <c r="AD91" i="24" s="1"/>
  <c r="AH66" i="24"/>
  <c r="AI45" i="24"/>
  <c r="AH65" i="24"/>
  <c r="AG61" i="24"/>
  <c r="AG68" i="24" s="1"/>
  <c r="AG70" i="24" s="1"/>
  <c r="AG81" i="24"/>
  <c r="AE73" i="24"/>
  <c r="AE80" i="24" s="1"/>
  <c r="AE85" i="24" s="1"/>
  <c r="AE88" i="24" s="1"/>
  <c r="AE89" i="24" s="1"/>
  <c r="AE92" i="24" s="1"/>
  <c r="AK87" i="24"/>
  <c r="AL75" i="24"/>
  <c r="AJ76" i="24"/>
  <c r="AJ53" i="24"/>
  <c r="AK43" i="24"/>
  <c r="AJ59" i="24"/>
  <c r="AJ78" i="24"/>
  <c r="AJ67" i="24"/>
  <c r="AK69" i="24"/>
  <c r="AG77" i="24" l="1"/>
  <c r="AG72" i="24"/>
  <c r="AG73" i="24" s="1"/>
  <c r="AG74" i="24" s="1"/>
  <c r="AH61" i="24"/>
  <c r="AH68" i="24" s="1"/>
  <c r="AH70" i="24" s="1"/>
  <c r="AH81" i="24"/>
  <c r="AI65" i="24"/>
  <c r="AJ45" i="24"/>
  <c r="AI66" i="24"/>
  <c r="AE74" i="24"/>
  <c r="AE86" i="24"/>
  <c r="AE91" i="24" s="1"/>
  <c r="AE90" i="24"/>
  <c r="AF73" i="24"/>
  <c r="AF74" i="24"/>
  <c r="AK78" i="24"/>
  <c r="AL69" i="24"/>
  <c r="AK67" i="24"/>
  <c r="AK76" i="24"/>
  <c r="AK59" i="24"/>
  <c r="AK53" i="24"/>
  <c r="AL43" i="24"/>
  <c r="AM75" i="24"/>
  <c r="AL87" i="24"/>
  <c r="AJ66" i="24" l="1"/>
  <c r="AK45" i="24"/>
  <c r="AJ65" i="24"/>
  <c r="AF80" i="24"/>
  <c r="AF85" i="24" s="1"/>
  <c r="AH72" i="24"/>
  <c r="AH73" i="24" s="1"/>
  <c r="AH77" i="24"/>
  <c r="AI81" i="24"/>
  <c r="AI61" i="24"/>
  <c r="AI68" i="24" s="1"/>
  <c r="AI70" i="24" s="1"/>
  <c r="AM87" i="24"/>
  <c r="AN75" i="24"/>
  <c r="AL76" i="24"/>
  <c r="AL53" i="24"/>
  <c r="AM43" i="24"/>
  <c r="AL59" i="24"/>
  <c r="AL78" i="24"/>
  <c r="AM69" i="24"/>
  <c r="AL67" i="24"/>
  <c r="AG80" i="24" l="1"/>
  <c r="AG85" i="24" s="1"/>
  <c r="AG88" i="24" s="1"/>
  <c r="AH74" i="24"/>
  <c r="AH80" i="24"/>
  <c r="AH85" i="24" s="1"/>
  <c r="AG89" i="24"/>
  <c r="AG92" i="24" s="1"/>
  <c r="AF88" i="24"/>
  <c r="AF89" i="24" s="1"/>
  <c r="AF92" i="24" s="1"/>
  <c r="AF90" i="24"/>
  <c r="AF86" i="24"/>
  <c r="AF91" i="24" s="1"/>
  <c r="AG90" i="24"/>
  <c r="AG86" i="24"/>
  <c r="AJ61" i="24"/>
  <c r="AJ68" i="24" s="1"/>
  <c r="AJ70" i="24" s="1"/>
  <c r="AJ81" i="24"/>
  <c r="AH86" i="24"/>
  <c r="AH91" i="24" s="1"/>
  <c r="AK65" i="24"/>
  <c r="AL45" i="24"/>
  <c r="AK66" i="24"/>
  <c r="AI77" i="24"/>
  <c r="AI72" i="24"/>
  <c r="AI73" i="24" s="1"/>
  <c r="AI80" i="24" s="1"/>
  <c r="AM76" i="24"/>
  <c r="AM59" i="24"/>
  <c r="AM53" i="24"/>
  <c r="AN43" i="24"/>
  <c r="AN87" i="24"/>
  <c r="AO75" i="24"/>
  <c r="AM78" i="24"/>
  <c r="AM67" i="24"/>
  <c r="AN69" i="24"/>
  <c r="AI85" i="24" l="1"/>
  <c r="AI88" i="24" s="1"/>
  <c r="AK61" i="24"/>
  <c r="AK68" i="24" s="1"/>
  <c r="AK70" i="24" s="1"/>
  <c r="AG91" i="24"/>
  <c r="AJ72" i="24"/>
  <c r="AJ73" i="24" s="1"/>
  <c r="AJ80" i="24" s="1"/>
  <c r="AJ77" i="24"/>
  <c r="AL65" i="24"/>
  <c r="AM45" i="24"/>
  <c r="AL66" i="24"/>
  <c r="AI90" i="24"/>
  <c r="AK81" i="24"/>
  <c r="AI86" i="24"/>
  <c r="AI91" i="24" s="1"/>
  <c r="AI74" i="24"/>
  <c r="AH90" i="24"/>
  <c r="AH88" i="24"/>
  <c r="AH89" i="24" s="1"/>
  <c r="AH92" i="24" s="1"/>
  <c r="AN78" i="24"/>
  <c r="AO69" i="24"/>
  <c r="AN67" i="24"/>
  <c r="AO87" i="24"/>
  <c r="AP75" i="24"/>
  <c r="AJ74" i="24"/>
  <c r="AN76" i="24"/>
  <c r="AN53" i="24"/>
  <c r="AO43" i="24"/>
  <c r="AN59" i="24"/>
  <c r="AL61" i="24" l="1"/>
  <c r="AL68" i="24" s="1"/>
  <c r="AL70" i="24" s="1"/>
  <c r="AK72" i="24"/>
  <c r="AK73" i="24" s="1"/>
  <c r="AK80" i="24" s="1"/>
  <c r="AK85" i="24" s="1"/>
  <c r="AK77" i="24"/>
  <c r="AL81" i="24"/>
  <c r="AM66" i="24"/>
  <c r="AM65" i="24"/>
  <c r="AN45" i="24"/>
  <c r="AJ85" i="24"/>
  <c r="AI89" i="24"/>
  <c r="AI92" i="24" s="1"/>
  <c r="AK74" i="24"/>
  <c r="AP87" i="24"/>
  <c r="AQ75" i="24"/>
  <c r="AO76" i="24"/>
  <c r="AO59" i="24"/>
  <c r="AO53" i="24"/>
  <c r="AP43" i="24"/>
  <c r="AO78" i="24"/>
  <c r="AP69" i="24"/>
  <c r="AO67" i="24"/>
  <c r="AK88" i="24" l="1"/>
  <c r="AK90" i="24"/>
  <c r="AL72" i="24"/>
  <c r="AL73" i="24" s="1"/>
  <c r="AL80" i="24" s="1"/>
  <c r="AL77" i="24"/>
  <c r="AL85" i="24" s="1"/>
  <c r="AJ90" i="24"/>
  <c r="AJ88" i="24"/>
  <c r="AJ89" i="24" s="1"/>
  <c r="AJ92" i="24" s="1"/>
  <c r="AJ86" i="24"/>
  <c r="AJ91" i="24" s="1"/>
  <c r="AO45" i="24"/>
  <c r="AN66" i="24"/>
  <c r="AN65" i="24"/>
  <c r="AK86" i="24"/>
  <c r="AK91" i="24" s="1"/>
  <c r="AM61" i="24"/>
  <c r="AM68" i="24" s="1"/>
  <c r="AM70" i="24" s="1"/>
  <c r="AM81" i="24"/>
  <c r="AL74" i="24"/>
  <c r="AQ87" i="24"/>
  <c r="AR75" i="24"/>
  <c r="AP78" i="24"/>
  <c r="AP67" i="24"/>
  <c r="AQ69" i="24"/>
  <c r="AL88" i="24"/>
  <c r="AL86" i="24"/>
  <c r="AL91" i="24" s="1"/>
  <c r="AL90" i="24"/>
  <c r="AP76" i="24"/>
  <c r="AQ43" i="24"/>
  <c r="AP53" i="24"/>
  <c r="AP59" i="24"/>
  <c r="AL89" i="24" l="1"/>
  <c r="AN81" i="24"/>
  <c r="AN61" i="24"/>
  <c r="AN68" i="24" s="1"/>
  <c r="AN70" i="24" s="1"/>
  <c r="AP45" i="24"/>
  <c r="AO66" i="24"/>
  <c r="AO65" i="24"/>
  <c r="AM72" i="24"/>
  <c r="AM77" i="24"/>
  <c r="AK89" i="24"/>
  <c r="AK92" i="24" s="1"/>
  <c r="AQ78" i="24"/>
  <c r="AQ67" i="24"/>
  <c r="AR69" i="24"/>
  <c r="AQ76" i="24"/>
  <c r="AQ53" i="24"/>
  <c r="AR43" i="24"/>
  <c r="AQ59" i="24"/>
  <c r="AR87" i="24"/>
  <c r="AS75" i="24"/>
  <c r="AM73" i="24" l="1"/>
  <c r="AM80" i="24" s="1"/>
  <c r="AM85" i="24" s="1"/>
  <c r="AL92" i="24"/>
  <c r="AO61" i="24"/>
  <c r="AO68" i="24" s="1"/>
  <c r="AO70" i="24" s="1"/>
  <c r="AO81" i="24"/>
  <c r="AQ45" i="24"/>
  <c r="AP65" i="24"/>
  <c r="AP66" i="24"/>
  <c r="AN77" i="24"/>
  <c r="AN72" i="24"/>
  <c r="AN73" i="24" s="1"/>
  <c r="AS87" i="24"/>
  <c r="AT75" i="24"/>
  <c r="AR76" i="24"/>
  <c r="AR53" i="24"/>
  <c r="AS43" i="24"/>
  <c r="AR59" i="24"/>
  <c r="AR78" i="24"/>
  <c r="AR67" i="24"/>
  <c r="AS69" i="24"/>
  <c r="AN74" i="24" l="1"/>
  <c r="AM88" i="24"/>
  <c r="AM89" i="24" s="1"/>
  <c r="AM92" i="24" s="1"/>
  <c r="AM90" i="24"/>
  <c r="AM86" i="24"/>
  <c r="AM91" i="24" s="1"/>
  <c r="AQ65" i="24"/>
  <c r="AR45" i="24"/>
  <c r="AQ66" i="24"/>
  <c r="AP61" i="24"/>
  <c r="AP68" i="24" s="1"/>
  <c r="AP70" i="24" s="1"/>
  <c r="AP81" i="24"/>
  <c r="AO77" i="24"/>
  <c r="AO72" i="24"/>
  <c r="AO73" i="24" s="1"/>
  <c r="AN80" i="24"/>
  <c r="AN85" i="24" s="1"/>
  <c r="AN88" i="24" s="1"/>
  <c r="AN89" i="24" s="1"/>
  <c r="AN92" i="24" s="1"/>
  <c r="AM74" i="24"/>
  <c r="AS59" i="24"/>
  <c r="AS76" i="24"/>
  <c r="AS53" i="24"/>
  <c r="AT43" i="24"/>
  <c r="AU75" i="24"/>
  <c r="AT87" i="24"/>
  <c r="AS78" i="24"/>
  <c r="AT69" i="24"/>
  <c r="AS67" i="24"/>
  <c r="AO80" i="24" l="1"/>
  <c r="AO85" i="24" s="1"/>
  <c r="AO88" i="24" s="1"/>
  <c r="AO89" i="24" s="1"/>
  <c r="AO92" i="24" s="1"/>
  <c r="AN86" i="24"/>
  <c r="AN91" i="24" s="1"/>
  <c r="AO90" i="24"/>
  <c r="AO74" i="24"/>
  <c r="AP77" i="24"/>
  <c r="AP72" i="24"/>
  <c r="AR65" i="24"/>
  <c r="AR66" i="24"/>
  <c r="AS45" i="24"/>
  <c r="AQ81" i="24"/>
  <c r="AQ61" i="24"/>
  <c r="AQ68" i="24" s="1"/>
  <c r="AQ70" i="24" s="1"/>
  <c r="AO86" i="24"/>
  <c r="AO91" i="24" s="1"/>
  <c r="AN90" i="24"/>
  <c r="AT78" i="24"/>
  <c r="AU69" i="24"/>
  <c r="AT67" i="24"/>
  <c r="AT76" i="24"/>
  <c r="AT59" i="24"/>
  <c r="AT53" i="24"/>
  <c r="AU43" i="24"/>
  <c r="AU87" i="24"/>
  <c r="AV75" i="24"/>
  <c r="AQ77" i="24" l="1"/>
  <c r="AQ72" i="24"/>
  <c r="AQ73" i="24" s="1"/>
  <c r="AR61" i="24"/>
  <c r="AR68" i="24" s="1"/>
  <c r="AR70" i="24" s="1"/>
  <c r="AR81" i="24"/>
  <c r="AP73" i="24"/>
  <c r="AP80" i="24" s="1"/>
  <c r="AP85" i="24" s="1"/>
  <c r="AP74" i="24"/>
  <c r="AS66" i="24"/>
  <c r="AT45" i="24"/>
  <c r="AS65" i="24"/>
  <c r="AU78" i="24"/>
  <c r="AV69" i="24"/>
  <c r="AU67" i="24"/>
  <c r="AV87" i="24"/>
  <c r="AW75" i="24"/>
  <c r="AU76" i="24"/>
  <c r="AU53" i="24"/>
  <c r="AV43" i="24"/>
  <c r="AU59" i="24"/>
  <c r="AQ74" i="24"/>
  <c r="AT66" i="24" l="1"/>
  <c r="AT65" i="24"/>
  <c r="AU45" i="24"/>
  <c r="AP88" i="24"/>
  <c r="AP89" i="24" s="1"/>
  <c r="AP92" i="24" s="1"/>
  <c r="AP90" i="24"/>
  <c r="AP86" i="24"/>
  <c r="AP91" i="24" s="1"/>
  <c r="AR77" i="24"/>
  <c r="AR72" i="24"/>
  <c r="AQ80" i="24"/>
  <c r="AQ85" i="24" s="1"/>
  <c r="AS61" i="24"/>
  <c r="AS68" i="24" s="1"/>
  <c r="AS70" i="24" s="1"/>
  <c r="AS81" i="24"/>
  <c r="AW87" i="24"/>
  <c r="AX75" i="24"/>
  <c r="AV76" i="24"/>
  <c r="AV53" i="24"/>
  <c r="AW43" i="24"/>
  <c r="AV59" i="24"/>
  <c r="AV78" i="24"/>
  <c r="AV67" i="24"/>
  <c r="AW69" i="24"/>
  <c r="AT61" i="24" l="1"/>
  <c r="AT68" i="24" s="1"/>
  <c r="AT70" i="24" s="1"/>
  <c r="AQ90" i="24"/>
  <c r="AQ88" i="24"/>
  <c r="AQ86" i="24"/>
  <c r="AQ91" i="24" s="1"/>
  <c r="AS77" i="24"/>
  <c r="AS72" i="24"/>
  <c r="AU65" i="24"/>
  <c r="AV45" i="24"/>
  <c r="AU66" i="24"/>
  <c r="AR73" i="24"/>
  <c r="AR80" i="24" s="1"/>
  <c r="AR85" i="24" s="1"/>
  <c r="AR88" i="24" s="1"/>
  <c r="AR74" i="24"/>
  <c r="AT81" i="24"/>
  <c r="AW76" i="24"/>
  <c r="AW59" i="24"/>
  <c r="AW53" i="24"/>
  <c r="AX43" i="24"/>
  <c r="AW78" i="24"/>
  <c r="AX69" i="24"/>
  <c r="AW67" i="24"/>
  <c r="AX87" i="24"/>
  <c r="AY75" i="24"/>
  <c r="AR90" i="24" l="1"/>
  <c r="AT72" i="24"/>
  <c r="AT73" i="24" s="1"/>
  <c r="AT77" i="24"/>
  <c r="AS73" i="24"/>
  <c r="AS80" i="24" s="1"/>
  <c r="AS85" i="24" s="1"/>
  <c r="AS86" i="24" s="1"/>
  <c r="AU81" i="24"/>
  <c r="AU61" i="24"/>
  <c r="AU68" i="24" s="1"/>
  <c r="AU70" i="24" s="1"/>
  <c r="AQ89" i="24"/>
  <c r="AQ92" i="24" s="1"/>
  <c r="AR89" i="24"/>
  <c r="AR92" i="24" s="1"/>
  <c r="AT74" i="24"/>
  <c r="AV65" i="24"/>
  <c r="AV66" i="24"/>
  <c r="AW45" i="24"/>
  <c r="AR86" i="24"/>
  <c r="AR91" i="24" s="1"/>
  <c r="AX78" i="24"/>
  <c r="AX67" i="24"/>
  <c r="AY69" i="24"/>
  <c r="AX76" i="24"/>
  <c r="AX59" i="24"/>
  <c r="AX53" i="24"/>
  <c r="AY43" i="24"/>
  <c r="AY87" i="24"/>
  <c r="AZ75" i="24"/>
  <c r="AZ87" i="24" s="1"/>
  <c r="AS91" i="24" l="1"/>
  <c r="AT80" i="24"/>
  <c r="AT85" i="24" s="1"/>
  <c r="AT86" i="24" s="1"/>
  <c r="AT91" i="24" s="1"/>
  <c r="AU72" i="24"/>
  <c r="AU77" i="24"/>
  <c r="AX45" i="24"/>
  <c r="AW65" i="24"/>
  <c r="AW66" i="24"/>
  <c r="AV81" i="24"/>
  <c r="AV61" i="24"/>
  <c r="AV68" i="24" s="1"/>
  <c r="AV70" i="24" s="1"/>
  <c r="AS74" i="24"/>
  <c r="AS88" i="24"/>
  <c r="AS89" i="24" s="1"/>
  <c r="AS92" i="24" s="1"/>
  <c r="AS90" i="24"/>
  <c r="AY76" i="24"/>
  <c r="AY59" i="24"/>
  <c r="AY53" i="24"/>
  <c r="AZ43" i="24"/>
  <c r="AY78" i="24"/>
  <c r="AY67" i="24"/>
  <c r="AZ69" i="24"/>
  <c r="AW81" i="24" l="1"/>
  <c r="AW61" i="24"/>
  <c r="AW68" i="24" s="1"/>
  <c r="AW70" i="24" s="1"/>
  <c r="AY45" i="24"/>
  <c r="AX65" i="24"/>
  <c r="AX66" i="24"/>
  <c r="AU73" i="24"/>
  <c r="AU80" i="24" s="1"/>
  <c r="AU85" i="24" s="1"/>
  <c r="AU74" i="24"/>
  <c r="AV72" i="24"/>
  <c r="AV77" i="24"/>
  <c r="AT88" i="24"/>
  <c r="AT89" i="24" s="1"/>
  <c r="AT92" i="24" s="1"/>
  <c r="AT90" i="24"/>
  <c r="AZ78" i="24"/>
  <c r="AZ67" i="24"/>
  <c r="AZ76" i="24"/>
  <c r="AZ53" i="24"/>
  <c r="AZ59" i="24"/>
  <c r="AU88" i="24" l="1"/>
  <c r="AU90" i="24"/>
  <c r="AU86" i="24"/>
  <c r="AU91" i="24" s="1"/>
  <c r="AX81" i="24"/>
  <c r="AX61" i="24"/>
  <c r="AX68" i="24" s="1"/>
  <c r="AX70" i="24" s="1"/>
  <c r="AZ45" i="24"/>
  <c r="AY66" i="24"/>
  <c r="AY65" i="24"/>
  <c r="AV73" i="24"/>
  <c r="AV80" i="24" s="1"/>
  <c r="AV85" i="24" s="1"/>
  <c r="AV88" i="24" s="1"/>
  <c r="AW77" i="24"/>
  <c r="AW72" i="24"/>
  <c r="AY81" i="24" l="1"/>
  <c r="AV90" i="24"/>
  <c r="AW73" i="24"/>
  <c r="AW80" i="24" s="1"/>
  <c r="AW85" i="24" s="1"/>
  <c r="AW88" i="24" s="1"/>
  <c r="AW89" i="24" s="1"/>
  <c r="AW92" i="24" s="1"/>
  <c r="AV74" i="24"/>
  <c r="AY61" i="24"/>
  <c r="AY68" i="24" s="1"/>
  <c r="AY70" i="24" s="1"/>
  <c r="AV86" i="24"/>
  <c r="AV91" i="24" s="1"/>
  <c r="AZ66" i="24"/>
  <c r="AZ65" i="24"/>
  <c r="AX77" i="24"/>
  <c r="AX72" i="24"/>
  <c r="AX73" i="24" s="1"/>
  <c r="AX80" i="24" s="1"/>
  <c r="AX85" i="24" s="1"/>
  <c r="AU89" i="24"/>
  <c r="AU92" i="24" s="1"/>
  <c r="AV89" i="24"/>
  <c r="AX90" i="24" l="1"/>
  <c r="AX74" i="24"/>
  <c r="AV92" i="24"/>
  <c r="AW74" i="24"/>
  <c r="AX88" i="24"/>
  <c r="AX89" i="24" s="1"/>
  <c r="AX92" i="24" s="1"/>
  <c r="AW86" i="24"/>
  <c r="AW91" i="24" s="1"/>
  <c r="AY77" i="24"/>
  <c r="AY72" i="24"/>
  <c r="AY73" i="24" s="1"/>
  <c r="AY80" i="24" s="1"/>
  <c r="AY85" i="24" s="1"/>
  <c r="AY88" i="24" s="1"/>
  <c r="AZ81" i="24"/>
  <c r="AZ61" i="24"/>
  <c r="AZ68" i="24" s="1"/>
  <c r="AZ70" i="24" s="1"/>
  <c r="AX86" i="24"/>
  <c r="AX91" i="24" s="1"/>
  <c r="AW90" i="24"/>
  <c r="AY89" i="24" l="1"/>
  <c r="AY92" i="24" s="1"/>
  <c r="AZ72" i="24"/>
  <c r="AZ73" i="24" s="1"/>
  <c r="AZ80" i="24" s="1"/>
  <c r="AZ85" i="24" s="1"/>
  <c r="AZ90" i="24" s="1"/>
  <c r="AZ77" i="24"/>
  <c r="AY86" i="24"/>
  <c r="AY91" i="24" s="1"/>
  <c r="AY74" i="24"/>
  <c r="AY90" i="24"/>
  <c r="AZ74" i="24" l="1"/>
  <c r="AZ88" i="24"/>
  <c r="AZ89" i="24" s="1"/>
  <c r="AZ92" i="24" s="1"/>
  <c r="F25" i="24" s="1"/>
  <c r="AZ86" i="24"/>
  <c r="AZ91" i="24" s="1"/>
  <c r="F24" i="24" s="1"/>
</calcChain>
</file>

<file path=xl/sharedStrings.xml><?xml version="1.0" encoding="utf-8"?>
<sst xmlns="http://schemas.openxmlformats.org/spreadsheetml/2006/main" count="1459" uniqueCount="642">
  <si>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</si>
  <si>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</si>
  <si>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</si>
  <si>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</si>
  <si>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</si>
  <si>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</si>
  <si>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</si>
  <si>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</si>
  <si>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</si>
  <si>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</si>
  <si>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</si>
  <si>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</si>
  <si>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</si>
  <si>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</si>
  <si>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</si>
  <si>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</si>
  <si>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</si>
  <si>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</si>
  <si>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</si>
  <si>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</si>
  <si>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</si>
  <si>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</si>
  <si>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</si>
  <si>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</si>
  <si>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</si>
  <si>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</si>
  <si>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</si>
  <si>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</si>
  <si>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</si>
  <si>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</si>
  <si>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</si>
  <si>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</si>
  <si>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</si>
  <si>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</si>
  <si>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</si>
  <si>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</si>
  <si>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</si>
  <si>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</si>
  <si>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</si>
  <si>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</si>
  <si>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</si>
  <si>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</si>
  <si>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</si>
  <si>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</si>
  <si>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</si>
  <si>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</si>
  <si>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</si>
  <si>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</si>
  <si>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</si>
  <si>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</si>
  <si>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</si>
  <si>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</si>
  <si>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</si>
  <si>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</si>
  <si>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</si>
  <si>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</si>
  <si>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</si>
  <si>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</si>
  <si>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</si>
  <si>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</si>
  <si>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</si>
  <si>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</si>
  <si>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</si>
  <si>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</si>
  <si>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</si>
  <si>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</si>
  <si>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</si>
  <si>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</si>
  <si>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</si>
  <si>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</si>
  <si>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</si>
  <si>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</si>
  <si>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</si>
  <si>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</si>
  <si>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</si>
  <si>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</si>
  <si>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</si>
  <si>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</si>
  <si>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</si>
  <si>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</si>
  <si>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</si>
  <si>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</si>
  <si>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</si>
  <si>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</si>
  <si>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</si>
  <si>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</si>
  <si>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</si>
  <si>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</si>
  <si>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</si>
  <si>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</si>
  <si>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</si>
  <si>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</si>
  <si>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</si>
  <si>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</si>
  <si>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</si>
  <si>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</si>
  <si>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</si>
  <si>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</si>
  <si>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</si>
  <si>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</si>
  <si>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</si>
  <si>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</si>
  <si>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</si>
  <si>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</si>
  <si>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</si>
  <si>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</si>
  <si>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</si>
  <si>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</si>
  <si>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</si>
  <si>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</si>
  <si>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</si>
  <si>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</si>
  <si>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</si>
  <si>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</si>
  <si>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</si>
  <si>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</si>
  <si>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</si>
  <si>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</si>
  <si>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</si>
  <si>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</si>
  <si>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</si>
  <si>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</si>
  <si>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</si>
  <si>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</si>
  <si>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</si>
  <si>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</si>
  <si>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</si>
  <si>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</si>
  <si>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</si>
  <si>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</si>
  <si>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</si>
  <si>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</si>
  <si>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</si>
  <si>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</si>
  <si>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</si>
  <si>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</si>
  <si>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</si>
  <si>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</si>
  <si>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</si>
  <si>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</si>
  <si>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</si>
  <si>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</si>
  <si>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</si>
  <si>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</si>
  <si>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</si>
  <si>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</si>
  <si>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</si>
  <si>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</si>
  <si>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</si>
  <si>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</si>
  <si>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</si>
  <si>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</si>
  <si>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</si>
  <si>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</si>
  <si>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</si>
  <si>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</si>
  <si>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</si>
  <si>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</si>
  <si>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</si>
  <si>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</si>
  <si>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</si>
  <si>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</si>
  <si>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</si>
  <si>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</si>
  <si>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</si>
  <si>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</si>
  <si>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</si>
  <si>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</si>
  <si>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</si>
  <si>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</si>
  <si>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</si>
  <si>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</si>
  <si>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</si>
  <si>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</si>
  <si>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</si>
  <si>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</si>
  <si>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</si>
  <si>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</si>
  <si>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</si>
  <si>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</si>
  <si>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</si>
  <si>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</si>
  <si>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</si>
  <si>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</si>
  <si>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</si>
  <si>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</si>
  <si>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</si>
  <si>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</si>
  <si>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</si>
  <si>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</si>
  <si>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</si>
  <si>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</si>
  <si>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</si>
  <si>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</si>
  <si>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</si>
  <si>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</si>
  <si>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</si>
  <si>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</si>
  <si>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</si>
  <si>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</si>
  <si>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</si>
  <si>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</si>
  <si>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</si>
  <si>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</si>
  <si>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</si>
  <si>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</si>
  <si>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</si>
  <si>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</si>
  <si>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</si>
  <si>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</si>
  <si>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</si>
  <si>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</si>
  <si>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</si>
  <si>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</si>
  <si>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</si>
  <si>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</si>
  <si>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</si>
  <si>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</si>
  <si>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</si>
  <si>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</si>
  <si>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</si>
  <si>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</si>
  <si>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</si>
  <si>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</si>
  <si>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</si>
  <si>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</si>
  <si>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</si>
  <si>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</si>
  <si>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</si>
  <si>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</si>
  <si>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</si>
  <si>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</si>
  <si>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</si>
  <si>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</si>
  <si>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</si>
  <si>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</si>
  <si>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</si>
  <si>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</si>
  <si>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</si>
  <si>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</si>
  <si>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</si>
  <si>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</si>
  <si>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</si>
  <si>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</si>
  <si>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</si>
  <si>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</si>
  <si>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</si>
  <si>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</si>
  <si>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</si>
  <si>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</si>
  <si>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</si>
  <si>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</si>
  <si>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</si>
  <si>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</si>
  <si>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</si>
  <si>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</si>
  <si>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</si>
  <si>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</si>
  <si>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</si>
  <si>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</si>
  <si>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</si>
  <si>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</si>
  <si>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</si>
  <si>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</si>
  <si>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</si>
  <si>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</si>
  <si>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</si>
  <si>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</si>
  <si>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</si>
  <si>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</si>
  <si>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</si>
  <si>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</si>
  <si>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</si>
  <si>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</si>
  <si>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</si>
  <si>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</si>
  <si>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</si>
  <si>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</si>
  <si>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</si>
  <si>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</si>
  <si>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</si>
  <si>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</si>
  <si>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</si>
  <si>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</si>
  <si>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</si>
  <si>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</si>
  <si>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</si>
  <si>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</si>
  <si>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</si>
  <si>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</si>
  <si>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</si>
  <si>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</si>
  <si>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</si>
  <si>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</si>
  <si>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</si>
  <si>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</si>
  <si>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</si>
  <si>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</si>
  <si>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</si>
  <si>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</si>
  <si>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</si>
  <si>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</si>
  <si>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</si>
  <si>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</si>
  <si>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</si>
  <si>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</si>
  <si>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</si>
  <si>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</si>
  <si>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</si>
  <si>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</si>
  <si>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</si>
  <si>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</si>
  <si>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</si>
  <si>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</si>
  <si>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</si>
  <si>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</si>
  <si>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</si>
  <si>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</si>
  <si>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</si>
  <si>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</si>
  <si>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</si>
  <si>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</si>
  <si>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</si>
  <si>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</si>
  <si>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</si>
  <si>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</si>
  <si>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</si>
  <si>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</si>
  <si>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</si>
  <si>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</si>
  <si>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</si>
  <si>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</si>
  <si>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</si>
  <si>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</si>
  <si>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</si>
  <si>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</si>
  <si>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</si>
  <si>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</si>
  <si>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</si>
  <si>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</si>
  <si>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</si>
  <si>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</si>
  <si>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</si>
  <si>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</si>
  <si>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</si>
  <si>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</si>
  <si>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</si>
  <si>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</si>
  <si>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</si>
  <si>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</si>
  <si>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</si>
  <si>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</si>
  <si>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</si>
  <si>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</si>
  <si>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</si>
  <si>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</si>
  <si>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</si>
  <si>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</si>
  <si>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</si>
  <si>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</si>
  <si>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</si>
  <si>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</si>
  <si>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</si>
  <si>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</si>
  <si>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</si>
  <si>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</si>
  <si>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</si>
  <si>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</si>
  <si>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</si>
  <si>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</si>
  <si>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</si>
  <si>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</si>
  <si>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</si>
  <si>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</si>
  <si>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</si>
  <si>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</si>
  <si>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</si>
  <si>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</si>
  <si>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</si>
  <si>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</si>
  <si>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</si>
  <si>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</si>
  <si>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</si>
  <si>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</si>
  <si>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</si>
  <si>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</si>
  <si>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</si>
  <si>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</si>
  <si>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</si>
  <si>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</si>
  <si>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</si>
  <si>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</si>
  <si>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</si>
  <si>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</si>
  <si>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</si>
  <si>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</si>
  <si>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</si>
  <si>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</si>
  <si>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</si>
  <si>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</si>
  <si>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</si>
  <si>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</si>
  <si>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</si>
  <si>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</si>
  <si>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</si>
  <si>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</si>
  <si>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</si>
  <si>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</si>
  <si>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</si>
  <si>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</si>
  <si>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</si>
  <si>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</si>
  <si>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</si>
  <si>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</si>
  <si>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</si>
  <si>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</si>
  <si>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</si>
  <si>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</si>
  <si>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</si>
  <si>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</si>
  <si>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</si>
  <si>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</si>
  <si>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</si>
  <si>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</si>
  <si>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</si>
  <si>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</si>
  <si>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</si>
  <si>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</si>
  <si>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</si>
  <si>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</si>
  <si>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</si>
  <si>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</si>
  <si>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</si>
  <si>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</si>
  <si>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</si>
  <si>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</si>
  <si>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</si>
  <si>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</si>
  <si>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</si>
  <si>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</si>
  <si>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</si>
  <si>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</si>
  <si>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</si>
  <si>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</si>
  <si>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</si>
  <si>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</si>
  <si>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</si>
  <si>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</si>
  <si>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</si>
  <si>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</si>
  <si>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</si>
  <si>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</si>
  <si>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</si>
  <si>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</si>
  <si>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</si>
  <si>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</si>
  <si>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</si>
  <si>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</si>
  <si>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</si>
  <si>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</si>
  <si>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</si>
  <si>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</si>
  <si>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</si>
  <si>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</si>
  <si>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</si>
  <si>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</si>
  <si>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</si>
  <si>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</si>
  <si>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</si>
  <si>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</si>
  <si>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</si>
  <si>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</si>
  <si>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</si>
  <si>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</si>
  <si>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</si>
  <si>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</si>
  <si>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</si>
  <si>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</si>
  <si>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</si>
  <si>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</si>
  <si>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</si>
  <si>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</si>
  <si>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</si>
  <si>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</si>
  <si>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</si>
  <si>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</si>
  <si>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</si>
  <si>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</si>
  <si>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</si>
  <si>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</si>
  <si>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</si>
  <si>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</si>
  <si>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</si>
  <si>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</si>
  <si>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</si>
  <si>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</si>
  <si>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</si>
  <si>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 xml:space="preserve"> -</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</si>
  <si>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</si>
  <si>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- 118,05  млн. рублей                                                                                                           Удельная стоимость замены выключателей (35 кВ) - 33,73 млн. рублей</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</si>
  <si>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</si>
  <si>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</si>
  <si>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</si>
  <si>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</si>
  <si>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</si>
  <si>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</si>
  <si>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</si>
  <si>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</si>
  <si>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</si>
  <si>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</si>
  <si>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</si>
  <si>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</si>
  <si>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</si>
  <si>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</si>
  <si>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</si>
  <si>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</si>
  <si>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</si>
  <si>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</si>
  <si>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</si>
  <si>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</si>
  <si>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</si>
  <si>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</si>
  <si>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</si>
  <si>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ОАО «Гидроэнергострой ТПМ», ООО "СЭП"</t>
  </si>
  <si>
    <t>показатель замены выключателей (110 кВ) -2 шт.;                                                                                              показатель замены выключателей (35 кВ)-7 шт.;                                                                                                    показатель замены выключателей (10 (6) кВ) -4 шт.;                                                                     показатель оценки технического состояния - 67,00;                                                                                            финансирование - 247,85 млн.руб. с НДС</t>
  </si>
  <si>
    <t>2017-2019</t>
  </si>
  <si>
    <t>ПС Большечерногорская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</si>
  <si>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</si>
  <si>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</si>
  <si>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</si>
  <si>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</si>
  <si>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</si>
  <si>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</si>
  <si>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</si>
  <si>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</si>
  <si>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</si>
  <si>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</si>
  <si>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</si>
  <si>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</si>
  <si>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</si>
  <si>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</si>
  <si>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</si>
  <si>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</si>
  <si>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</si>
  <si>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</si>
  <si>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</si>
  <si>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</si>
  <si>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</si>
  <si>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</si>
  <si>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</si>
  <si>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шт</t>
  </si>
  <si>
    <t>Постановление Правительства ХМАО-Югры от 17.02.2003 г. №29-п</t>
  </si>
  <si>
    <t>СЦ ЕП</t>
  </si>
  <si>
    <t>Администрация Нижневартовского района</t>
  </si>
  <si>
    <t>АО "Россети Тюмень"</t>
  </si>
  <si>
    <t>+</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</si>
  <si>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</si>
  <si>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</si>
  <si>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</si>
  <si>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</si>
  <si>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</si>
  <si>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</si>
  <si>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</si>
  <si>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</si>
  <si>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</si>
  <si>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</si>
  <si>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</si>
  <si>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</si>
  <si>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</si>
  <si>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</si>
  <si>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</si>
  <si>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</si>
  <si>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</si>
  <si>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</si>
  <si>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</si>
  <si>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</si>
  <si>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</si>
  <si>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</si>
  <si>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</si>
  <si>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</si>
  <si>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</si>
  <si>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</si>
  <si>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</si>
  <si>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</si>
  <si>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</si>
  <si>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</si>
  <si>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</si>
  <si>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</si>
  <si>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</si>
  <si>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</si>
  <si>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</si>
  <si>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</si>
  <si>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</si>
  <si>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</si>
  <si>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</si>
  <si>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</si>
  <si>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</si>
  <si>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</si>
  <si>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</si>
  <si>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</si>
  <si>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</si>
  <si>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</si>
  <si>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</si>
  <si>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Сметная стоимость проекта в ценах II кВ 2019 года с НДС, млн. руб.</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</si>
  <si>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</si>
  <si>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</si>
  <si>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</si>
  <si>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</si>
  <si>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</si>
  <si>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</si>
  <si>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</si>
  <si>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</si>
  <si>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Акт от 21.06.2021г. ТО проводилось комиссией НВЭС с участием инспектора РТН</t>
  </si>
  <si>
    <t>Эксплуатация продлена на 1 год</t>
  </si>
  <si>
    <t>Год раскрытия информации: 2022 год</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</si>
  <si>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</si>
  <si>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</si>
  <si>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2023</t>
  </si>
  <si>
    <t>Год 2024</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</si>
  <si>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</si>
  <si>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</si>
  <si>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</si>
  <si>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</si>
  <si>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</si>
  <si>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</si>
  <si>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</si>
  <si>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</si>
  <si>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</si>
  <si>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</si>
  <si>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r>
      <t xml:space="preserve">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1.595,88</t>
    </r>
    <r>
      <rPr>
        <sz val="10"/>
        <rFont val="Times New Roman"/>
        <family val="1"/>
        <charset val="204"/>
      </rPr>
      <t xml:space="preserve"> руб.</t>
    </r>
  </si>
  <si>
    <r>
      <t>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701</t>
    </r>
    <r>
      <rPr>
        <b/>
        <sz val="10"/>
        <rFont val="Times New Roman"/>
        <family val="1"/>
        <charset val="204"/>
      </rPr>
      <t>,61</t>
    </r>
    <r>
      <rPr>
        <sz val="10"/>
        <rFont val="Times New Roman"/>
        <family val="1"/>
        <charset val="204"/>
      </rPr>
      <t xml:space="preserve"> руб.</t>
    </r>
  </si>
  <si>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</si>
  <si>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</si>
  <si>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</si>
  <si>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</si>
  <si>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</si>
  <si>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01.12.2023-10.07.2024</t>
  </si>
  <si>
    <t xml:space="preserve"> по состоянию на 01.01.2022</t>
  </si>
  <si>
    <t>по состоянию на 01.01.2022</t>
  </si>
  <si>
    <t>нд</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</si>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</sst>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0%"/>
    <numFmt numFmtId="177" formatCode="_(* #,##0_);_(* \(#,##0\);_(* &quot;-&quot;_);_(@_)"/>
    <numFmt numFmtId="178" formatCode="_(* #,##0.00_);_(* \(#,##0.00\);_(* &quot;-&quot;_);_(@_)"/>
    <numFmt numFmtId="179" formatCode="0.0000"/>
    <numFmt numFmtId="180" formatCode="_-* #,##0.00\ _₽_-;\-* #,##0.00\ _₽_-;_-* &quot;-&quot;??\ _₽_-;_-@_-"/>
    <numFmt numFmtId="181" formatCode="0E+00"/>
    <numFmt numFmtId="182"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8"/>
      <color theme="1"/>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63"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9" fontId="11" fillId="0" borderId="1" xfId="2" applyNumberFormat="1" applyFont="1" applyFill="1" applyBorder="1" applyAlignment="1">
      <alignment horizontal="center"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0" fillId="0" borderId="1" xfId="0" applyNumberFormat="1" applyFont="1" applyFill="1" applyBorder="1" applyAlignment="1">
      <alignment horizontal="center" vertical="center" wrapText="1"/>
    </xf>
    <xf numFmtId="171"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0" borderId="0" xfId="2" applyFont="1" applyFill="1" applyAlignment="1">
      <alignmen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3" fillId="0" borderId="1" xfId="69"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25" borderId="0" xfId="2" applyFont="1" applyFill="1" applyAlignment="1">
      <alignment vertical="center"/>
    </xf>
    <xf numFmtId="0" fontId="11" fillId="0" borderId="43" xfId="2" applyFont="1" applyBorder="1" applyAlignment="1">
      <alignment vertical="center"/>
    </xf>
    <xf numFmtId="176"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7" fontId="42" fillId="0" borderId="1" xfId="2" applyNumberFormat="1" applyFont="1" applyBorder="1" applyAlignment="1">
      <alignment vertical="center"/>
    </xf>
    <xf numFmtId="177" fontId="42" fillId="25" borderId="1" xfId="2" applyNumberFormat="1" applyFont="1" applyFill="1" applyBorder="1" applyAlignment="1">
      <alignment vertical="center"/>
    </xf>
    <xf numFmtId="177" fontId="41" fillId="0" borderId="1" xfId="2" applyNumberFormat="1" applyFont="1" applyBorder="1" applyAlignment="1">
      <alignment vertical="center"/>
    </xf>
    <xf numFmtId="177"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7" fontId="42" fillId="0" borderId="23" xfId="2" applyNumberFormat="1" applyFont="1" applyBorder="1" applyAlignment="1">
      <alignment vertical="center"/>
    </xf>
    <xf numFmtId="177"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7"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7" fontId="42" fillId="0"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5" borderId="1" xfId="2" applyNumberFormat="1" applyFont="1" applyFill="1" applyBorder="1" applyAlignment="1">
      <alignment vertical="center"/>
    </xf>
    <xf numFmtId="178" fontId="42" fillId="0" borderId="1" xfId="2" applyNumberFormat="1" applyFont="1" applyFill="1" applyBorder="1" applyAlignment="1">
      <alignment vertical="center"/>
    </xf>
    <xf numFmtId="178" fontId="42" fillId="25" borderId="1" xfId="2" applyNumberFormat="1" applyFont="1" applyFill="1" applyBorder="1" applyAlignment="1">
      <alignment vertical="center"/>
    </xf>
    <xf numFmtId="0" fontId="42" fillId="0" borderId="24" xfId="2" applyFont="1" applyFill="1" applyBorder="1" applyAlignment="1">
      <alignment vertical="center"/>
    </xf>
    <xf numFmtId="178" fontId="42" fillId="0" borderId="23" xfId="2" applyNumberFormat="1" applyFont="1" applyFill="1" applyBorder="1" applyAlignment="1">
      <alignment vertical="center"/>
    </xf>
    <xf numFmtId="178" fontId="42" fillId="25" borderId="23" xfId="2" applyNumberFormat="1" applyFont="1" applyFill="1" applyBorder="1" applyAlignment="1">
      <alignment vertical="center"/>
    </xf>
    <xf numFmtId="177" fontId="11" fillId="0" borderId="0" xfId="2" applyNumberFormat="1" applyFont="1" applyAlignment="1">
      <alignment vertical="center"/>
    </xf>
    <xf numFmtId="179" fontId="11" fillId="0" borderId="0" xfId="2" applyNumberFormat="1" applyFont="1" applyAlignment="1">
      <alignment vertical="center"/>
    </xf>
    <xf numFmtId="0" fontId="61" fillId="25" borderId="0" xfId="2" applyFont="1" applyFill="1" applyAlignment="1">
      <alignment vertical="center"/>
    </xf>
    <xf numFmtId="0" fontId="11" fillId="0" borderId="0" xfId="70" applyFont="1" applyAlignment="1">
      <alignment vertical="center"/>
    </xf>
    <xf numFmtId="0" fontId="12" fillId="25" borderId="0" xfId="70" applyFont="1" applyFill="1" applyAlignment="1">
      <alignment horizontal="right" vertical="center"/>
    </xf>
    <xf numFmtId="0" fontId="11" fillId="25" borderId="0" xfId="70" applyFont="1" applyFill="1" applyAlignment="1">
      <alignment vertical="center"/>
    </xf>
    <xf numFmtId="0" fontId="67" fillId="0" borderId="0" xfId="1" applyFont="1" applyAlignment="1">
      <alignment horizontal="center" vertical="center"/>
    </xf>
    <xf numFmtId="49"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9" fillId="0" borderId="1" xfId="49" applyNumberFormat="1" applyFont="1" applyFill="1" applyBorder="1" applyAlignment="1">
      <alignment horizontal="center" vertical="center" wrapText="1"/>
    </xf>
    <xf numFmtId="0" fontId="69"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0" xfId="41" applyFont="1" applyFill="1"/>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0" fontId="72" fillId="0" borderId="0" xfId="0" applyFont="1"/>
    <xf numFmtId="170" fontId="41" fillId="26" borderId="30" xfId="2" applyNumberFormat="1" applyFont="1" applyFill="1" applyBorder="1" applyAlignment="1">
      <alignment horizontal="justify" vertical="top"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3" fontId="69" fillId="0" borderId="1" xfId="49" applyNumberFormat="1" applyFont="1" applyFill="1" applyBorder="1" applyAlignment="1">
      <alignment horizontal="center" vertical="center"/>
    </xf>
    <xf numFmtId="1"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xf>
    <xf numFmtId="0" fontId="69" fillId="0" borderId="0" xfId="49" applyFont="1" applyFill="1"/>
    <xf numFmtId="0" fontId="69" fillId="0" borderId="1" xfId="49" applyFont="1" applyBorder="1"/>
    <xf numFmtId="1" fontId="69" fillId="0" borderId="1" xfId="49" applyNumberFormat="1" applyFont="1" applyBorder="1" applyAlignment="1">
      <alignment horizontal="center" vertical="center"/>
    </xf>
    <xf numFmtId="1" fontId="69" fillId="0" borderId="1" xfId="49" applyNumberFormat="1" applyFont="1" applyBorder="1"/>
    <xf numFmtId="0" fontId="69" fillId="0" borderId="0" xfId="49" applyFont="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0" xfId="49" applyFont="1" applyAlignment="1">
      <alignment horizontal="center" vertical="center"/>
    </xf>
    <xf numFmtId="14" fontId="73" fillId="25" borderId="1" xfId="49" applyNumberFormat="1" applyFont="1" applyFill="1" applyBorder="1" applyAlignment="1">
      <alignment horizontal="center" vertical="center"/>
    </xf>
    <xf numFmtId="0" fontId="73" fillId="25" borderId="1" xfId="49" applyFont="1" applyFill="1" applyBorder="1"/>
    <xf numFmtId="14" fontId="46" fillId="25" borderId="1" xfId="49" applyNumberFormat="1" applyFont="1" applyFill="1" applyBorder="1" applyAlignment="1">
      <alignment horizontal="center" vertical="center"/>
    </xf>
    <xf numFmtId="1" fontId="60" fillId="25"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80" fontId="11" fillId="25" borderId="1" xfId="71" applyNumberFormat="1" applyFont="1" applyFill="1" applyBorder="1" applyAlignment="1">
      <alignment horizontal="right" wrapText="1"/>
    </xf>
    <xf numFmtId="180" fontId="11" fillId="25" borderId="1" xfId="41" applyNumberFormat="1" applyFont="1" applyFill="1" applyBorder="1" applyAlignment="1">
      <alignment horizontal="center" vertical="center" wrapText="1"/>
    </xf>
    <xf numFmtId="0" fontId="41" fillId="27"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4" fontId="69" fillId="25" borderId="1" xfId="49" applyNumberFormat="1" applyFont="1" applyFill="1" applyBorder="1" applyAlignment="1">
      <alignment horizontal="center" vertical="center"/>
    </xf>
    <xf numFmtId="0" fontId="69" fillId="25" borderId="1" xfId="49" applyFont="1" applyFill="1" applyBorder="1" applyAlignment="1">
      <alignment horizontal="center" vertical="center" wrapText="1"/>
    </xf>
    <xf numFmtId="0" fontId="46" fillId="25" borderId="1" xfId="0" applyFont="1" applyFill="1" applyBorder="1" applyAlignment="1">
      <alignment horizontal="center" vertical="center" wrapText="1"/>
    </xf>
    <xf numFmtId="181" fontId="0" fillId="0" borderId="1" xfId="0" applyNumberForma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82" fontId="11" fillId="25" borderId="1" xfId="71" applyNumberFormat="1" applyFont="1" applyFill="1" applyBorder="1" applyAlignment="1">
      <alignment horizontal="right" wrapText="1"/>
    </xf>
    <xf numFmtId="182" fontId="11" fillId="25" borderId="1" xfId="41" applyNumberFormat="1" applyFont="1" applyFill="1" applyBorder="1" applyAlignment="1">
      <alignment horizontal="left" vertical="center" wrapText="1"/>
    </xf>
    <xf numFmtId="182"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67" fillId="0" borderId="0" xfId="1" applyFont="1" applyAlignment="1">
      <alignment horizontal="center" vertical="center"/>
    </xf>
    <xf numFmtId="0" fontId="41" fillId="0" borderId="1" xfId="2" applyFont="1" applyFill="1" applyBorder="1" applyAlignment="1">
      <alignment horizontal="center" vertical="center"/>
    </xf>
    <xf numFmtId="0" fontId="61" fillId="0" borderId="0" xfId="68" applyFont="1" applyFill="1" applyAlignment="1">
      <alignment horizontal="left"/>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Аганская 35" xfId="6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39405664.726432078</c:v>
                </c:pt>
                <c:pt idx="1">
                  <c:v>35921252.30174236</c:v>
                </c:pt>
                <c:pt idx="2">
                  <c:v>32740563.093152519</c:v>
                </c:pt>
                <c:pt idx="3">
                  <c:v>29837723.510837935</c:v>
                </c:pt>
                <c:pt idx="4">
                  <c:v>23138746.310052432</c:v>
                </c:pt>
                <c:pt idx="5">
                  <c:v>19670615.23915254</c:v>
                </c:pt>
                <c:pt idx="6">
                  <c:v>17930963.411938827</c:v>
                </c:pt>
                <c:pt idx="7">
                  <c:v>16342974.940109666</c:v>
                </c:pt>
                <c:pt idx="8">
                  <c:v>14893729.554780431</c:v>
                </c:pt>
                <c:pt idx="9">
                  <c:v>13571366.208602311</c:v>
                </c:pt>
                <c:pt idx="10">
                  <c:v>12365002.003870886</c:v>
                </c:pt>
                <c:pt idx="11">
                  <c:v>11264656.49896436</c:v>
                </c:pt>
                <c:pt idx="12">
                  <c:v>10261181.162773509</c:v>
                </c:pt>
                <c:pt idx="13">
                  <c:v>9346193.7343902867</c:v>
                </c:pt>
                <c:pt idx="14">
                  <c:v>8512017.2383238003</c:v>
                </c:pt>
                <c:pt idx="15">
                  <c:v>7751623.4028763408</c:v>
                </c:pt>
                <c:pt idx="16">
                  <c:v>7058580.2301668022</c:v>
                </c:pt>
                <c:pt idx="17">
                  <c:v>6427003.4699019901</c:v>
                </c:pt>
                <c:pt idx="18">
                  <c:v>5851511.7547553815</c:v>
                </c:pt>
                <c:pt idx="19">
                  <c:v>5327185.1626064442</c:v>
                </c:pt>
              </c:numCache>
            </c:numRef>
          </c:val>
          <c:smooth val="0"/>
          <c:extLst>
            <c:ext xmlns:c16="http://schemas.microsoft.com/office/drawing/2014/chart" uri="{C3380CC4-5D6E-409C-BE32-E72D297353CC}">
              <c16:uniqueId val="{00000000-136A-484C-AAA2-D91E5D75B93F}"/>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-213129092.4735679</c:v>
                </c:pt>
                <c:pt idx="1">
                  <c:v>-177207840.17182553</c:v>
                </c:pt>
                <c:pt idx="2">
                  <c:v>-144467277.07867301</c:v>
                </c:pt>
                <c:pt idx="3">
                  <c:v>-114629553.56783506</c:v>
                </c:pt>
                <c:pt idx="4">
                  <c:v>-91490807.257782638</c:v>
                </c:pt>
                <c:pt idx="5">
                  <c:v>-71820192.018630102</c:v>
                </c:pt>
                <c:pt idx="6">
                  <c:v>-53889228.606691271</c:v>
                </c:pt>
                <c:pt idx="7">
                  <c:v>-37546253.666581601</c:v>
                </c:pt>
                <c:pt idx="8">
                  <c:v>-22652524.11180117</c:v>
                </c:pt>
                <c:pt idx="9">
                  <c:v>-9081157.9031988587</c:v>
                </c:pt>
                <c:pt idx="10">
                  <c:v>3283844.1006720271</c:v>
                </c:pt>
                <c:pt idx="11">
                  <c:v>14548500.599636387</c:v>
                </c:pt>
                <c:pt idx="12">
                  <c:v>24809681.762409896</c:v>
                </c:pt>
                <c:pt idx="13">
                  <c:v>34155875.496800184</c:v>
                </c:pt>
                <c:pt idx="14">
                  <c:v>42667892.735123985</c:v>
                </c:pt>
                <c:pt idx="15">
                  <c:v>50419516.138000324</c:v>
                </c:pt>
                <c:pt idx="16">
                  <c:v>57478096.368167125</c:v>
                </c:pt>
                <c:pt idx="17">
                  <c:v>63905099.838069111</c:v>
                </c:pt>
                <c:pt idx="18">
                  <c:v>69756611.592824489</c:v>
                </c:pt>
                <c:pt idx="19">
                  <c:v>75083796.755430937</c:v>
                </c:pt>
              </c:numCache>
            </c:numRef>
          </c:val>
          <c:smooth val="0"/>
          <c:extLst>
            <c:ext xmlns:c16="http://schemas.microsoft.com/office/drawing/2014/chart" uri="{C3380CC4-5D6E-409C-BE32-E72D297353CC}">
              <c16:uniqueId val="{00000001-136A-484C-AAA2-D91E5D75B93F}"/>
            </c:ext>
          </c:extLst>
        </c:ser>
        <c:dLbls>
          <c:showLegendKey val="0"/>
          <c:showVal val="0"/>
          <c:showCatName val="0"/>
          <c:showSerName val="0"/>
          <c:showPercent val="0"/>
          <c:showBubbleSize val="0"/>
        </c:dLbls>
        <c:smooth val="0"/>
        <c:axId val="718351728"/>
        <c:axId val="718352288"/>
      </c:lineChart>
      <c:catAx>
        <c:axId val="71835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352288"/>
        <c:crosses val="autoZero"/>
        <c:auto val="1"/>
        <c:lblAlgn val="ctr"/>
        <c:lblOffset val="100"/>
        <c:noMultiLvlLbl val="0"/>
      </c:catAx>
      <c:valAx>
        <c:axId val="7183522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351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5" zoomScaleNormal="75" workbookViewId="0">
      <selection activeCell="C49" sqref="C49"/>
    </sheetView>
  </sheetViews>
  <sheetFormatPr defaultColWidth="9.140625" defaultRowHeight="15" x14ac:dyDescent="0.25"/>
  <cols>
    <col min="1" max="1" width="6.140625" style="169" customWidth="1"/>
    <col min="2" max="2" width="53.5703125" style="169" customWidth="1"/>
    <col min="3" max="3" width="91.42578125" style="169" customWidth="1"/>
    <col min="4" max="4" width="12" style="169" customWidth="1"/>
    <col min="5" max="5" width="14.42578125" style="169" customWidth="1"/>
    <col min="6" max="6" width="36.5703125" style="169" customWidth="1"/>
    <col min="7" max="7" width="20" style="169" customWidth="1"/>
    <col min="8" max="8" width="25.5703125" style="169" customWidth="1"/>
    <col min="9" max="9" width="16.42578125" style="169" customWidth="1"/>
    <col min="10" max="16384" width="9.140625" style="169"/>
  </cols>
  <sheetData>
    <row r="1" spans="1:22" s="16" customFormat="1" ht="18.75" customHeight="1" x14ac:dyDescent="0.2">
      <c r="A1" s="151"/>
      <c r="C1" s="152" t="s">
        <v>67</v>
      </c>
    </row>
    <row r="2" spans="1:22" s="16" customFormat="1" ht="18.75" customHeight="1" x14ac:dyDescent="0.3">
      <c r="A2" s="151"/>
      <c r="C2" s="153" t="s">
        <v>8</v>
      </c>
    </row>
    <row r="3" spans="1:22" s="16" customFormat="1" ht="18.75" x14ac:dyDescent="0.3">
      <c r="A3" s="154"/>
      <c r="C3" s="153" t="s">
        <v>66</v>
      </c>
    </row>
    <row r="4" spans="1:22" s="16" customFormat="1" ht="18.75" x14ac:dyDescent="0.3">
      <c r="A4" s="154"/>
      <c r="H4" s="153"/>
    </row>
    <row r="5" spans="1:22" s="16" customFormat="1" ht="15.75" x14ac:dyDescent="0.25">
      <c r="A5" s="397" t="s">
        <v>614</v>
      </c>
      <c r="B5" s="397"/>
      <c r="C5" s="397"/>
      <c r="D5" s="134"/>
      <c r="E5" s="134"/>
      <c r="F5" s="134"/>
      <c r="G5" s="134"/>
      <c r="H5" s="134"/>
      <c r="I5" s="134"/>
      <c r="J5" s="134"/>
    </row>
    <row r="6" spans="1:22" s="16" customFormat="1" ht="18.75" x14ac:dyDescent="0.3">
      <c r="A6" s="154"/>
      <c r="H6" s="153"/>
    </row>
    <row r="7" spans="1:22" s="16" customFormat="1" ht="18.75" x14ac:dyDescent="0.2">
      <c r="A7" s="401" t="s">
        <v>7</v>
      </c>
      <c r="B7" s="401"/>
      <c r="C7" s="401"/>
      <c r="D7" s="155"/>
      <c r="E7" s="155"/>
      <c r="F7" s="155"/>
      <c r="G7" s="155"/>
      <c r="H7" s="155"/>
      <c r="I7" s="155"/>
      <c r="J7" s="155"/>
      <c r="K7" s="155"/>
      <c r="L7" s="155"/>
      <c r="M7" s="155"/>
      <c r="N7" s="155"/>
      <c r="O7" s="155"/>
      <c r="P7" s="155"/>
      <c r="Q7" s="155"/>
      <c r="R7" s="155"/>
      <c r="S7" s="155"/>
      <c r="T7" s="155"/>
      <c r="U7" s="155"/>
      <c r="V7" s="155"/>
    </row>
    <row r="8" spans="1:22" s="16" customFormat="1" ht="18.75" x14ac:dyDescent="0.2">
      <c r="A8" s="370"/>
      <c r="B8" s="370"/>
      <c r="C8" s="370"/>
      <c r="D8" s="156"/>
      <c r="E8" s="156"/>
      <c r="F8" s="156"/>
      <c r="G8" s="156"/>
      <c r="H8" s="156"/>
      <c r="I8" s="155"/>
      <c r="J8" s="155"/>
      <c r="K8" s="155"/>
      <c r="L8" s="155"/>
      <c r="M8" s="155"/>
      <c r="N8" s="155"/>
      <c r="O8" s="155"/>
      <c r="P8" s="155"/>
      <c r="Q8" s="155"/>
      <c r="R8" s="155"/>
      <c r="S8" s="155"/>
      <c r="T8" s="155"/>
      <c r="U8" s="155"/>
      <c r="V8" s="155"/>
    </row>
    <row r="9" spans="1:22" s="16" customFormat="1" ht="18.75" x14ac:dyDescent="0.2">
      <c r="A9" s="402" t="s">
        <v>554</v>
      </c>
      <c r="B9" s="402"/>
      <c r="C9" s="402"/>
      <c r="D9" s="157"/>
      <c r="E9" s="157"/>
      <c r="F9" s="157"/>
      <c r="G9" s="157"/>
      <c r="H9" s="157"/>
      <c r="I9" s="155"/>
      <c r="J9" s="155"/>
      <c r="K9" s="155"/>
      <c r="L9" s="155"/>
      <c r="M9" s="155"/>
      <c r="N9" s="155"/>
      <c r="O9" s="155"/>
      <c r="P9" s="155"/>
      <c r="Q9" s="155"/>
      <c r="R9" s="155"/>
      <c r="S9" s="155"/>
      <c r="T9" s="155"/>
      <c r="U9" s="155"/>
      <c r="V9" s="155"/>
    </row>
    <row r="10" spans="1:22" s="16" customFormat="1" ht="18.75" x14ac:dyDescent="0.2">
      <c r="A10" s="398" t="s">
        <v>6</v>
      </c>
      <c r="B10" s="398"/>
      <c r="C10" s="398"/>
      <c r="D10" s="158"/>
      <c r="E10" s="158"/>
      <c r="F10" s="158"/>
      <c r="G10" s="158"/>
      <c r="H10" s="158"/>
      <c r="I10" s="155"/>
      <c r="J10" s="155"/>
      <c r="K10" s="155"/>
      <c r="L10" s="155"/>
      <c r="M10" s="155"/>
      <c r="N10" s="155"/>
      <c r="O10" s="155"/>
      <c r="P10" s="155"/>
      <c r="Q10" s="155"/>
      <c r="R10" s="155"/>
      <c r="S10" s="155"/>
      <c r="T10" s="155"/>
      <c r="U10" s="155"/>
      <c r="V10" s="155"/>
    </row>
    <row r="11" spans="1:22" s="16" customFormat="1" ht="18.75" x14ac:dyDescent="0.2">
      <c r="A11" s="370"/>
      <c r="B11" s="370"/>
      <c r="C11" s="370"/>
      <c r="D11" s="156"/>
      <c r="E11" s="156"/>
      <c r="F11" s="156"/>
      <c r="G11" s="156"/>
      <c r="H11" s="156"/>
      <c r="I11" s="155"/>
      <c r="J11" s="155"/>
      <c r="K11" s="155"/>
      <c r="L11" s="155"/>
      <c r="M11" s="155"/>
      <c r="N11" s="155"/>
      <c r="O11" s="155"/>
      <c r="P11" s="155"/>
      <c r="Q11" s="155"/>
      <c r="R11" s="155"/>
      <c r="S11" s="155"/>
      <c r="T11" s="155"/>
      <c r="U11" s="155"/>
      <c r="V11" s="155"/>
    </row>
    <row r="12" spans="1:22" s="16" customFormat="1" ht="18.75" x14ac:dyDescent="0.2">
      <c r="A12" s="402" t="s">
        <v>604</v>
      </c>
      <c r="B12" s="402"/>
      <c r="C12" s="402"/>
      <c r="D12" s="157"/>
      <c r="E12" s="157"/>
      <c r="F12" s="157"/>
      <c r="G12" s="157"/>
      <c r="H12" s="157"/>
      <c r="I12" s="155"/>
      <c r="J12" s="155"/>
      <c r="K12" s="155"/>
      <c r="L12" s="155"/>
      <c r="M12" s="155"/>
      <c r="N12" s="155"/>
      <c r="O12" s="155"/>
      <c r="P12" s="155"/>
      <c r="Q12" s="155"/>
      <c r="R12" s="155"/>
      <c r="S12" s="155"/>
      <c r="T12" s="155"/>
      <c r="U12" s="155"/>
      <c r="V12" s="155"/>
    </row>
    <row r="13" spans="1:22" s="16" customFormat="1" ht="18.75" x14ac:dyDescent="0.2">
      <c r="A13" s="398" t="s">
        <v>5</v>
      </c>
      <c r="B13" s="398"/>
      <c r="C13" s="398"/>
      <c r="D13" s="158"/>
      <c r="E13" s="158"/>
      <c r="F13" s="158"/>
      <c r="G13" s="158"/>
      <c r="H13" s="158"/>
      <c r="I13" s="155"/>
      <c r="J13" s="155"/>
      <c r="K13" s="155"/>
      <c r="L13" s="155"/>
      <c r="M13" s="155"/>
      <c r="N13" s="155"/>
      <c r="O13" s="155"/>
      <c r="P13" s="155"/>
      <c r="Q13" s="155"/>
      <c r="R13" s="155"/>
      <c r="S13" s="155"/>
      <c r="T13" s="155"/>
      <c r="U13" s="155"/>
      <c r="V13" s="155"/>
    </row>
    <row r="14" spans="1:22" s="159" customFormat="1" ht="15.75" customHeight="1" x14ac:dyDescent="0.2">
      <c r="A14" s="371"/>
      <c r="B14" s="371"/>
      <c r="C14" s="371"/>
      <c r="D14" s="146"/>
      <c r="E14" s="146"/>
      <c r="F14" s="146"/>
      <c r="G14" s="146"/>
      <c r="H14" s="146"/>
      <c r="I14" s="146"/>
      <c r="J14" s="146"/>
      <c r="K14" s="146"/>
      <c r="L14" s="146"/>
      <c r="M14" s="146"/>
      <c r="N14" s="146"/>
      <c r="O14" s="146"/>
      <c r="P14" s="146"/>
      <c r="Q14" s="146"/>
      <c r="R14" s="146"/>
      <c r="S14" s="146"/>
      <c r="T14" s="146"/>
      <c r="U14" s="146"/>
      <c r="V14" s="146"/>
    </row>
    <row r="15" spans="1:22" s="160" customFormat="1" ht="15.75" x14ac:dyDescent="0.2">
      <c r="A15" s="402" t="s">
        <v>470</v>
      </c>
      <c r="B15" s="402"/>
      <c r="C15" s="402"/>
      <c r="D15" s="157"/>
      <c r="E15" s="157"/>
      <c r="F15" s="157"/>
      <c r="G15" s="157"/>
      <c r="H15" s="157"/>
      <c r="I15" s="157"/>
      <c r="J15" s="157"/>
      <c r="K15" s="157"/>
      <c r="L15" s="157"/>
      <c r="M15" s="157"/>
      <c r="N15" s="157"/>
      <c r="O15" s="157"/>
      <c r="P15" s="157"/>
      <c r="Q15" s="157"/>
      <c r="R15" s="157"/>
      <c r="S15" s="157"/>
      <c r="T15" s="157"/>
      <c r="U15" s="157"/>
      <c r="V15" s="157"/>
    </row>
    <row r="16" spans="1:22" s="160" customFormat="1" ht="15" customHeight="1" x14ac:dyDescent="0.2">
      <c r="A16" s="398" t="s">
        <v>4</v>
      </c>
      <c r="B16" s="398"/>
      <c r="C16" s="398"/>
      <c r="D16" s="158"/>
      <c r="E16" s="158"/>
      <c r="F16" s="158"/>
      <c r="G16" s="158"/>
      <c r="H16" s="158"/>
      <c r="I16" s="158"/>
      <c r="J16" s="158"/>
      <c r="K16" s="158"/>
      <c r="L16" s="158"/>
      <c r="M16" s="158"/>
      <c r="N16" s="158"/>
      <c r="O16" s="158"/>
      <c r="P16" s="158"/>
      <c r="Q16" s="158"/>
      <c r="R16" s="158"/>
      <c r="S16" s="158"/>
      <c r="T16" s="158"/>
      <c r="U16" s="158"/>
      <c r="V16" s="158"/>
    </row>
    <row r="17" spans="1:22"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160" customFormat="1" ht="15" customHeight="1" x14ac:dyDescent="0.2">
      <c r="A18" s="399" t="s">
        <v>427</v>
      </c>
      <c r="B18" s="400"/>
      <c r="C18" s="400"/>
      <c r="D18" s="162"/>
      <c r="E18" s="162"/>
      <c r="F18" s="162"/>
      <c r="G18" s="162"/>
      <c r="H18" s="162"/>
      <c r="I18" s="162"/>
      <c r="J18" s="162"/>
      <c r="K18" s="162"/>
      <c r="L18" s="162"/>
      <c r="M18" s="162"/>
      <c r="N18" s="162"/>
      <c r="O18" s="162"/>
      <c r="P18" s="162"/>
      <c r="Q18" s="162"/>
      <c r="R18" s="162"/>
      <c r="S18" s="162"/>
      <c r="T18" s="162"/>
      <c r="U18" s="162"/>
      <c r="V18" s="162"/>
    </row>
    <row r="19" spans="1:22" s="160" customFormat="1" ht="15" customHeight="1" x14ac:dyDescent="0.2">
      <c r="A19" s="158"/>
      <c r="B19" s="158"/>
      <c r="C19" s="158"/>
      <c r="D19" s="158"/>
      <c r="E19" s="158"/>
      <c r="F19" s="158"/>
      <c r="G19" s="158"/>
      <c r="H19" s="158"/>
      <c r="I19" s="161"/>
      <c r="J19" s="161"/>
      <c r="K19" s="161"/>
      <c r="L19" s="161"/>
      <c r="M19" s="161"/>
      <c r="N19" s="161"/>
      <c r="O19" s="161"/>
      <c r="P19" s="161"/>
      <c r="Q19" s="161"/>
      <c r="R19" s="161"/>
      <c r="S19" s="161"/>
    </row>
    <row r="20" spans="1:22" s="160" customFormat="1" ht="39.75" customHeight="1" x14ac:dyDescent="0.2">
      <c r="A20" s="163" t="s">
        <v>3</v>
      </c>
      <c r="B20" s="164" t="s">
        <v>65</v>
      </c>
      <c r="C20" s="141" t="s">
        <v>64</v>
      </c>
      <c r="D20" s="165"/>
      <c r="E20" s="165"/>
      <c r="F20" s="165"/>
      <c r="G20" s="165"/>
      <c r="H20" s="165"/>
      <c r="I20" s="146"/>
      <c r="J20" s="146"/>
      <c r="K20" s="146"/>
      <c r="L20" s="146"/>
      <c r="M20" s="146"/>
      <c r="N20" s="146"/>
      <c r="O20" s="146"/>
      <c r="P20" s="146"/>
      <c r="Q20" s="146"/>
      <c r="R20" s="146"/>
      <c r="S20" s="146"/>
      <c r="T20" s="166"/>
      <c r="U20" s="166"/>
      <c r="V20" s="166"/>
    </row>
    <row r="21" spans="1:22" s="160" customFormat="1" ht="16.5" customHeight="1" x14ac:dyDescent="0.2">
      <c r="A21" s="141">
        <v>1</v>
      </c>
      <c r="B21" s="164">
        <v>2</v>
      </c>
      <c r="C21" s="141">
        <v>3</v>
      </c>
      <c r="D21" s="165"/>
      <c r="E21" s="165"/>
      <c r="F21" s="165"/>
      <c r="G21" s="165"/>
      <c r="H21" s="165"/>
      <c r="I21" s="146"/>
      <c r="J21" s="146"/>
      <c r="K21" s="146"/>
      <c r="L21" s="146"/>
      <c r="M21" s="146"/>
      <c r="N21" s="146"/>
      <c r="O21" s="146"/>
      <c r="P21" s="146"/>
      <c r="Q21" s="146"/>
      <c r="R21" s="146"/>
      <c r="S21" s="146"/>
      <c r="T21" s="166"/>
      <c r="U21" s="166"/>
      <c r="V21" s="166"/>
    </row>
    <row r="22" spans="1:22" s="160" customFormat="1" ht="39" customHeight="1" x14ac:dyDescent="0.2">
      <c r="A22" s="24" t="s">
        <v>63</v>
      </c>
      <c r="B22" s="167" t="s">
        <v>284</v>
      </c>
      <c r="C22" s="141" t="s">
        <v>445</v>
      </c>
      <c r="D22" s="165"/>
      <c r="E22" s="165"/>
      <c r="F22" s="165"/>
      <c r="G22" s="165"/>
      <c r="H22" s="165"/>
      <c r="I22" s="146"/>
      <c r="J22" s="146"/>
      <c r="K22" s="146"/>
      <c r="L22" s="146"/>
      <c r="M22" s="146"/>
      <c r="N22" s="146"/>
      <c r="O22" s="146"/>
      <c r="P22" s="146"/>
      <c r="Q22" s="146"/>
      <c r="R22" s="146"/>
      <c r="S22" s="146"/>
      <c r="T22" s="166"/>
      <c r="U22" s="166"/>
      <c r="V22" s="166"/>
    </row>
    <row r="23" spans="1:22" s="160" customFormat="1" ht="52.5" customHeight="1" x14ac:dyDescent="0.2">
      <c r="A23" s="24" t="s">
        <v>61</v>
      </c>
      <c r="B23" s="31" t="s">
        <v>62</v>
      </c>
      <c r="C23" s="141" t="s">
        <v>491</v>
      </c>
      <c r="D23" s="165"/>
      <c r="E23" s="165"/>
      <c r="F23" s="165"/>
      <c r="G23" s="165"/>
      <c r="H23" s="165"/>
      <c r="I23" s="146"/>
      <c r="J23" s="146"/>
      <c r="K23" s="146"/>
      <c r="L23" s="146"/>
      <c r="M23" s="146"/>
      <c r="N23" s="146"/>
      <c r="O23" s="146"/>
      <c r="P23" s="146"/>
      <c r="Q23" s="146"/>
      <c r="R23" s="146"/>
      <c r="S23" s="146"/>
      <c r="T23" s="166"/>
      <c r="U23" s="166"/>
      <c r="V23" s="166"/>
    </row>
    <row r="24" spans="1:22" s="160" customFormat="1" ht="22.5" customHeight="1" x14ac:dyDescent="0.2">
      <c r="A24" s="394"/>
      <c r="B24" s="395"/>
      <c r="C24" s="396"/>
      <c r="D24" s="165"/>
      <c r="E24" s="165"/>
      <c r="F24" s="165"/>
      <c r="G24" s="165"/>
      <c r="H24" s="165"/>
      <c r="I24" s="146"/>
      <c r="J24" s="146"/>
      <c r="K24" s="146"/>
      <c r="L24" s="146"/>
      <c r="M24" s="146"/>
      <c r="N24" s="146"/>
      <c r="O24" s="146"/>
      <c r="P24" s="146"/>
      <c r="Q24" s="146"/>
      <c r="R24" s="146"/>
      <c r="S24" s="146"/>
      <c r="T24" s="166"/>
      <c r="U24" s="166"/>
      <c r="V24" s="166"/>
    </row>
    <row r="25" spans="1:22" s="160" customFormat="1" ht="58.5" customHeight="1" x14ac:dyDescent="0.2">
      <c r="A25" s="24" t="s">
        <v>60</v>
      </c>
      <c r="B25" s="132" t="s">
        <v>376</v>
      </c>
      <c r="C25" s="141" t="s">
        <v>504</v>
      </c>
      <c r="D25" s="165"/>
      <c r="E25" s="165"/>
      <c r="F25" s="165"/>
      <c r="G25" s="165"/>
      <c r="H25" s="146"/>
      <c r="I25" s="146"/>
      <c r="J25" s="146"/>
      <c r="K25" s="146"/>
      <c r="L25" s="146"/>
      <c r="M25" s="146"/>
      <c r="N25" s="146"/>
      <c r="O25" s="146"/>
      <c r="P25" s="146"/>
      <c r="Q25" s="146"/>
      <c r="R25" s="146"/>
      <c r="S25" s="166"/>
      <c r="T25" s="166"/>
      <c r="U25" s="166"/>
      <c r="V25" s="166"/>
    </row>
    <row r="26" spans="1:22" s="160" customFormat="1" ht="42.75" customHeight="1" x14ac:dyDescent="0.2">
      <c r="A26" s="24" t="s">
        <v>59</v>
      </c>
      <c r="B26" s="132" t="s">
        <v>73</v>
      </c>
      <c r="C26" s="141" t="s">
        <v>492</v>
      </c>
      <c r="D26" s="165"/>
      <c r="E26" s="165"/>
      <c r="F26" s="165"/>
      <c r="G26" s="165"/>
      <c r="H26" s="146"/>
      <c r="I26" s="146"/>
      <c r="J26" s="146"/>
      <c r="K26" s="146"/>
      <c r="L26" s="146"/>
      <c r="M26" s="146"/>
      <c r="N26" s="146"/>
      <c r="O26" s="146"/>
      <c r="P26" s="146"/>
      <c r="Q26" s="146"/>
      <c r="R26" s="146"/>
      <c r="S26" s="166"/>
      <c r="T26" s="166"/>
      <c r="U26" s="166"/>
      <c r="V26" s="166"/>
    </row>
    <row r="27" spans="1:22" s="160" customFormat="1" ht="51.75" customHeight="1" x14ac:dyDescent="0.2">
      <c r="A27" s="24" t="s">
        <v>57</v>
      </c>
      <c r="B27" s="132" t="s">
        <v>72</v>
      </c>
      <c r="C27" s="141" t="s">
        <v>493</v>
      </c>
      <c r="D27" s="165"/>
      <c r="E27" s="165"/>
      <c r="F27" s="165"/>
      <c r="G27" s="165"/>
      <c r="H27" s="146"/>
      <c r="I27" s="146"/>
      <c r="J27" s="146"/>
      <c r="K27" s="146"/>
      <c r="L27" s="146"/>
      <c r="M27" s="146"/>
      <c r="N27" s="146"/>
      <c r="O27" s="146"/>
      <c r="P27" s="146"/>
      <c r="Q27" s="146"/>
      <c r="R27" s="146"/>
      <c r="S27" s="166"/>
      <c r="T27" s="166"/>
      <c r="U27" s="166"/>
      <c r="V27" s="166"/>
    </row>
    <row r="28" spans="1:22" s="160" customFormat="1" ht="42.75" customHeight="1" x14ac:dyDescent="0.2">
      <c r="A28" s="24" t="s">
        <v>56</v>
      </c>
      <c r="B28" s="132" t="s">
        <v>377</v>
      </c>
      <c r="C28" s="141" t="s">
        <v>458</v>
      </c>
      <c r="D28" s="165"/>
      <c r="E28" s="165"/>
      <c r="F28" s="165"/>
      <c r="G28" s="165"/>
      <c r="H28" s="146"/>
      <c r="I28" s="146"/>
      <c r="J28" s="146"/>
      <c r="K28" s="146"/>
      <c r="L28" s="146"/>
      <c r="M28" s="146"/>
      <c r="N28" s="146"/>
      <c r="O28" s="146"/>
      <c r="P28" s="146"/>
      <c r="Q28" s="146"/>
      <c r="R28" s="146"/>
      <c r="S28" s="166"/>
      <c r="T28" s="166"/>
      <c r="U28" s="166"/>
      <c r="V28" s="166"/>
    </row>
    <row r="29" spans="1:22" s="160" customFormat="1" ht="51.75" customHeight="1" x14ac:dyDescent="0.2">
      <c r="A29" s="24" t="s">
        <v>54</v>
      </c>
      <c r="B29" s="132" t="s">
        <v>378</v>
      </c>
      <c r="C29" s="141" t="s">
        <v>458</v>
      </c>
      <c r="D29" s="165"/>
      <c r="E29" s="165"/>
      <c r="F29" s="165"/>
      <c r="G29" s="165"/>
      <c r="H29" s="146"/>
      <c r="I29" s="146"/>
      <c r="J29" s="146"/>
      <c r="K29" s="146"/>
      <c r="L29" s="146"/>
      <c r="M29" s="146"/>
      <c r="N29" s="146"/>
      <c r="O29" s="146"/>
      <c r="P29" s="146"/>
      <c r="Q29" s="146"/>
      <c r="R29" s="146"/>
      <c r="S29" s="166"/>
      <c r="T29" s="166"/>
      <c r="U29" s="166"/>
      <c r="V29" s="166"/>
    </row>
    <row r="30" spans="1:22" s="160" customFormat="1" ht="51.75" customHeight="1" x14ac:dyDescent="0.2">
      <c r="A30" s="24" t="s">
        <v>52</v>
      </c>
      <c r="B30" s="132" t="s">
        <v>379</v>
      </c>
      <c r="C30" s="141" t="s">
        <v>458</v>
      </c>
      <c r="D30" s="165"/>
      <c r="E30" s="165"/>
      <c r="F30" s="165"/>
      <c r="G30" s="165"/>
      <c r="H30" s="146"/>
      <c r="I30" s="146"/>
      <c r="J30" s="146"/>
      <c r="K30" s="146"/>
      <c r="L30" s="146"/>
      <c r="M30" s="146"/>
      <c r="N30" s="146"/>
      <c r="O30" s="146"/>
      <c r="P30" s="146"/>
      <c r="Q30" s="146"/>
      <c r="R30" s="146"/>
      <c r="S30" s="166"/>
      <c r="T30" s="166"/>
      <c r="U30" s="166"/>
      <c r="V30" s="166"/>
    </row>
    <row r="31" spans="1:22" s="160" customFormat="1" ht="51.75" customHeight="1" x14ac:dyDescent="0.2">
      <c r="A31" s="24" t="s">
        <v>71</v>
      </c>
      <c r="B31" s="132" t="s">
        <v>380</v>
      </c>
      <c r="C31" s="141" t="s">
        <v>555</v>
      </c>
      <c r="D31" s="165"/>
      <c r="E31" s="165"/>
      <c r="F31" s="165"/>
      <c r="G31" s="165"/>
      <c r="H31" s="146"/>
      <c r="I31" s="146"/>
      <c r="J31" s="146"/>
      <c r="K31" s="146"/>
      <c r="L31" s="146"/>
      <c r="M31" s="146"/>
      <c r="N31" s="146"/>
      <c r="O31" s="146"/>
      <c r="P31" s="146"/>
      <c r="Q31" s="146"/>
      <c r="R31" s="146"/>
      <c r="S31" s="166"/>
      <c r="T31" s="166"/>
      <c r="U31" s="166"/>
      <c r="V31" s="166"/>
    </row>
    <row r="32" spans="1:22" s="160" customFormat="1" ht="51.75" customHeight="1" x14ac:dyDescent="0.2">
      <c r="A32" s="24" t="s">
        <v>69</v>
      </c>
      <c r="B32" s="132" t="s">
        <v>381</v>
      </c>
      <c r="C32" s="141" t="s">
        <v>458</v>
      </c>
      <c r="D32" s="165"/>
      <c r="E32" s="165"/>
      <c r="F32" s="165"/>
      <c r="G32" s="165"/>
      <c r="H32" s="146"/>
      <c r="I32" s="146"/>
      <c r="J32" s="146"/>
      <c r="K32" s="146"/>
      <c r="L32" s="146"/>
      <c r="M32" s="146"/>
      <c r="N32" s="146"/>
      <c r="O32" s="146"/>
      <c r="P32" s="146"/>
      <c r="Q32" s="146"/>
      <c r="R32" s="146"/>
      <c r="S32" s="166"/>
      <c r="T32" s="166"/>
      <c r="U32" s="166"/>
      <c r="V32" s="166"/>
    </row>
    <row r="33" spans="1:22" s="160" customFormat="1" ht="101.25" customHeight="1" x14ac:dyDescent="0.2">
      <c r="A33" s="24" t="s">
        <v>68</v>
      </c>
      <c r="B33" s="132" t="s">
        <v>382</v>
      </c>
      <c r="C33" s="141" t="s">
        <v>494</v>
      </c>
      <c r="D33" s="165"/>
      <c r="E33" s="165"/>
      <c r="F33" s="165"/>
      <c r="G33" s="165"/>
      <c r="H33" s="146"/>
      <c r="I33" s="146"/>
      <c r="J33" s="146"/>
      <c r="K33" s="146"/>
      <c r="L33" s="146"/>
      <c r="M33" s="146"/>
      <c r="N33" s="146"/>
      <c r="O33" s="146"/>
      <c r="P33" s="146"/>
      <c r="Q33" s="146"/>
      <c r="R33" s="146"/>
      <c r="S33" s="166"/>
      <c r="T33" s="166"/>
      <c r="U33" s="166"/>
      <c r="V33" s="166"/>
    </row>
    <row r="34" spans="1:22" ht="111" customHeight="1" x14ac:dyDescent="0.25">
      <c r="A34" s="24" t="s">
        <v>396</v>
      </c>
      <c r="B34" s="132" t="s">
        <v>383</v>
      </c>
      <c r="C34" s="141" t="s">
        <v>458</v>
      </c>
      <c r="D34" s="168"/>
      <c r="E34" s="168"/>
      <c r="F34" s="168"/>
      <c r="G34" s="168"/>
      <c r="H34" s="168"/>
      <c r="I34" s="168"/>
      <c r="J34" s="168"/>
      <c r="K34" s="168"/>
      <c r="L34" s="168"/>
      <c r="M34" s="168"/>
      <c r="N34" s="168"/>
      <c r="O34" s="168"/>
      <c r="P34" s="168"/>
      <c r="Q34" s="168"/>
      <c r="R34" s="168"/>
      <c r="S34" s="168"/>
      <c r="T34" s="168"/>
      <c r="U34" s="168"/>
      <c r="V34" s="168"/>
    </row>
    <row r="35" spans="1:22" ht="58.5" customHeight="1" x14ac:dyDescent="0.25">
      <c r="A35" s="24" t="s">
        <v>386</v>
      </c>
      <c r="B35" s="132" t="s">
        <v>70</v>
      </c>
      <c r="C35" s="141" t="s">
        <v>495</v>
      </c>
      <c r="D35" s="168"/>
      <c r="E35" s="168"/>
      <c r="F35" s="168"/>
      <c r="G35" s="168"/>
      <c r="H35" s="168"/>
      <c r="I35" s="168"/>
      <c r="J35" s="168"/>
      <c r="K35" s="168"/>
      <c r="L35" s="168"/>
      <c r="M35" s="168"/>
      <c r="N35" s="168"/>
      <c r="O35" s="168"/>
      <c r="P35" s="168"/>
      <c r="Q35" s="168"/>
      <c r="R35" s="168"/>
      <c r="S35" s="168"/>
      <c r="T35" s="168"/>
      <c r="U35" s="168"/>
      <c r="V35" s="168"/>
    </row>
    <row r="36" spans="1:22" ht="51.75" customHeight="1" x14ac:dyDescent="0.25">
      <c r="A36" s="24" t="s">
        <v>397</v>
      </c>
      <c r="B36" s="132" t="s">
        <v>384</v>
      </c>
      <c r="C36" s="141" t="s">
        <v>555</v>
      </c>
      <c r="D36" s="168"/>
      <c r="E36" s="168"/>
      <c r="F36" s="168"/>
      <c r="G36" s="168"/>
      <c r="H36" s="168"/>
      <c r="I36" s="168"/>
      <c r="J36" s="168"/>
      <c r="K36" s="168"/>
      <c r="L36" s="168"/>
      <c r="M36" s="168"/>
      <c r="N36" s="168"/>
      <c r="O36" s="168"/>
      <c r="P36" s="168"/>
      <c r="Q36" s="168"/>
      <c r="R36" s="168"/>
      <c r="S36" s="168"/>
      <c r="T36" s="168"/>
      <c r="U36" s="168"/>
      <c r="V36" s="168"/>
    </row>
    <row r="37" spans="1:22" ht="43.5" customHeight="1" x14ac:dyDescent="0.25">
      <c r="A37" s="24" t="s">
        <v>387</v>
      </c>
      <c r="B37" s="132" t="s">
        <v>385</v>
      </c>
      <c r="C37" s="141" t="s">
        <v>555</v>
      </c>
      <c r="D37" s="168"/>
      <c r="E37" s="168"/>
      <c r="F37" s="168"/>
      <c r="G37" s="168"/>
      <c r="H37" s="168"/>
      <c r="I37" s="168"/>
      <c r="J37" s="168"/>
      <c r="K37" s="168"/>
      <c r="L37" s="168"/>
      <c r="M37" s="168"/>
      <c r="N37" s="168"/>
      <c r="O37" s="168"/>
      <c r="P37" s="168"/>
      <c r="Q37" s="168"/>
      <c r="R37" s="168"/>
      <c r="S37" s="168"/>
      <c r="T37" s="168"/>
      <c r="U37" s="168"/>
      <c r="V37" s="168"/>
    </row>
    <row r="38" spans="1:22" ht="43.5" customHeight="1" x14ac:dyDescent="0.25">
      <c r="A38" s="24" t="s">
        <v>398</v>
      </c>
      <c r="B38" s="132" t="s">
        <v>228</v>
      </c>
      <c r="C38" s="141" t="s">
        <v>497</v>
      </c>
      <c r="D38" s="168"/>
      <c r="E38" s="168"/>
      <c r="F38" s="168"/>
      <c r="G38" s="168"/>
      <c r="H38" s="168"/>
      <c r="I38" s="168"/>
      <c r="J38" s="168"/>
      <c r="K38" s="168"/>
      <c r="L38" s="168"/>
      <c r="M38" s="168"/>
      <c r="N38" s="168"/>
      <c r="O38" s="168"/>
      <c r="P38" s="168"/>
      <c r="Q38" s="168"/>
      <c r="R38" s="168"/>
      <c r="S38" s="168"/>
      <c r="T38" s="168"/>
      <c r="U38" s="168"/>
      <c r="V38" s="168"/>
    </row>
    <row r="39" spans="1:22" ht="23.25" customHeight="1" x14ac:dyDescent="0.25">
      <c r="A39" s="394"/>
      <c r="B39" s="395"/>
      <c r="C39" s="396"/>
      <c r="D39" s="168"/>
      <c r="E39" s="168"/>
      <c r="F39" s="168"/>
      <c r="G39" s="168"/>
      <c r="H39" s="168"/>
      <c r="I39" s="168"/>
      <c r="J39" s="168"/>
      <c r="K39" s="168"/>
      <c r="L39" s="168"/>
      <c r="M39" s="168"/>
      <c r="N39" s="168"/>
      <c r="O39" s="168"/>
      <c r="P39" s="168"/>
      <c r="Q39" s="168"/>
      <c r="R39" s="168"/>
      <c r="S39" s="168"/>
      <c r="T39" s="168"/>
      <c r="U39" s="168"/>
      <c r="V39" s="168"/>
    </row>
    <row r="40" spans="1:22" ht="78.75" x14ac:dyDescent="0.25">
      <c r="A40" s="24" t="s">
        <v>388</v>
      </c>
      <c r="B40" s="132" t="s">
        <v>440</v>
      </c>
      <c r="C40" s="141" t="s">
        <v>524</v>
      </c>
      <c r="D40" s="168"/>
      <c r="E40" s="168"/>
      <c r="F40" s="168"/>
      <c r="G40" s="168"/>
      <c r="H40" s="168"/>
      <c r="I40" s="168"/>
      <c r="J40" s="168"/>
      <c r="K40" s="168"/>
      <c r="L40" s="168"/>
      <c r="M40" s="168"/>
      <c r="N40" s="168"/>
      <c r="O40" s="168"/>
      <c r="P40" s="168"/>
      <c r="Q40" s="168"/>
      <c r="R40" s="168"/>
      <c r="S40" s="168"/>
      <c r="T40" s="168"/>
      <c r="U40" s="168"/>
      <c r="V40" s="168"/>
    </row>
    <row r="41" spans="1:22" ht="105.75" customHeight="1" x14ac:dyDescent="0.25">
      <c r="A41" s="24" t="s">
        <v>399</v>
      </c>
      <c r="B41" s="132" t="s">
        <v>422</v>
      </c>
      <c r="C41" s="141" t="s">
        <v>446</v>
      </c>
      <c r="D41" s="168"/>
      <c r="E41" s="168"/>
      <c r="F41" s="168"/>
      <c r="G41" s="168"/>
      <c r="H41" s="168"/>
      <c r="I41" s="168"/>
      <c r="J41" s="168"/>
      <c r="K41" s="168"/>
      <c r="L41" s="168"/>
      <c r="M41" s="168"/>
      <c r="N41" s="168"/>
      <c r="O41" s="168"/>
      <c r="P41" s="168"/>
      <c r="Q41" s="168"/>
      <c r="R41" s="168"/>
      <c r="S41" s="168"/>
      <c r="T41" s="168"/>
      <c r="U41" s="168"/>
      <c r="V41" s="168"/>
    </row>
    <row r="42" spans="1:22" ht="83.25" customHeight="1" x14ac:dyDescent="0.25">
      <c r="A42" s="24" t="s">
        <v>389</v>
      </c>
      <c r="B42" s="132" t="s">
        <v>437</v>
      </c>
      <c r="C42" s="141" t="s">
        <v>446</v>
      </c>
      <c r="D42" s="168"/>
      <c r="E42" s="168"/>
      <c r="F42" s="168"/>
      <c r="G42" s="168"/>
      <c r="H42" s="168"/>
      <c r="I42" s="168"/>
      <c r="J42" s="168"/>
      <c r="K42" s="168"/>
      <c r="L42" s="168"/>
      <c r="M42" s="168"/>
      <c r="N42" s="168"/>
      <c r="O42" s="168"/>
      <c r="P42" s="168"/>
      <c r="Q42" s="168"/>
      <c r="R42" s="168"/>
      <c r="S42" s="168"/>
      <c r="T42" s="168"/>
      <c r="U42" s="168"/>
      <c r="V42" s="168"/>
    </row>
    <row r="43" spans="1:22" ht="186" customHeight="1" x14ac:dyDescent="0.25">
      <c r="A43" s="24" t="s">
        <v>402</v>
      </c>
      <c r="B43" s="132" t="s">
        <v>403</v>
      </c>
      <c r="C43" s="141"/>
      <c r="D43" s="168"/>
      <c r="E43" s="168"/>
      <c r="F43" s="168"/>
      <c r="G43" s="168"/>
      <c r="H43" s="168"/>
      <c r="I43" s="168"/>
      <c r="J43" s="168"/>
      <c r="K43" s="168"/>
      <c r="L43" s="168"/>
      <c r="M43" s="168"/>
      <c r="N43" s="168"/>
      <c r="O43" s="168"/>
      <c r="P43" s="168"/>
      <c r="Q43" s="168"/>
      <c r="R43" s="168"/>
      <c r="S43" s="168"/>
      <c r="T43" s="168"/>
      <c r="U43" s="168"/>
      <c r="V43" s="168"/>
    </row>
    <row r="44" spans="1:22" ht="111" customHeight="1" x14ac:dyDescent="0.25">
      <c r="A44" s="24" t="s">
        <v>390</v>
      </c>
      <c r="B44" s="132" t="s">
        <v>428</v>
      </c>
      <c r="C44" s="141"/>
      <c r="D44" s="168"/>
      <c r="E44" s="168"/>
      <c r="F44" s="168"/>
      <c r="G44" s="168"/>
      <c r="H44" s="168"/>
      <c r="I44" s="168"/>
      <c r="J44" s="168"/>
      <c r="K44" s="168"/>
      <c r="L44" s="168"/>
      <c r="M44" s="168"/>
      <c r="N44" s="168"/>
      <c r="O44" s="168"/>
      <c r="P44" s="168"/>
      <c r="Q44" s="168"/>
      <c r="R44" s="168"/>
      <c r="S44" s="168"/>
      <c r="T44" s="168"/>
      <c r="U44" s="168"/>
      <c r="V44" s="168"/>
    </row>
    <row r="45" spans="1:22" ht="120" customHeight="1" x14ac:dyDescent="0.25">
      <c r="A45" s="24" t="s">
        <v>423</v>
      </c>
      <c r="B45" s="132" t="s">
        <v>429</v>
      </c>
      <c r="C45" s="141" t="s">
        <v>488</v>
      </c>
      <c r="D45" s="168"/>
      <c r="E45" s="168"/>
      <c r="F45" s="168"/>
      <c r="G45" s="168"/>
      <c r="H45" s="168"/>
      <c r="I45" s="168"/>
      <c r="J45" s="168"/>
      <c r="K45" s="168"/>
      <c r="L45" s="168"/>
      <c r="M45" s="168"/>
      <c r="N45" s="168"/>
      <c r="O45" s="168"/>
      <c r="P45" s="168"/>
      <c r="Q45" s="168"/>
      <c r="R45" s="168"/>
      <c r="S45" s="168"/>
      <c r="T45" s="168"/>
      <c r="U45" s="168"/>
      <c r="V45" s="168"/>
    </row>
    <row r="46" spans="1:22" ht="101.25" customHeight="1" x14ac:dyDescent="0.25">
      <c r="A46" s="24" t="s">
        <v>391</v>
      </c>
      <c r="B46" s="132" t="s">
        <v>430</v>
      </c>
      <c r="C46" s="141">
        <v>37.700000000000003</v>
      </c>
      <c r="D46" s="168"/>
      <c r="E46" s="168"/>
      <c r="F46" s="168"/>
      <c r="G46" s="168"/>
      <c r="H46" s="168"/>
      <c r="I46" s="168"/>
      <c r="J46" s="168"/>
      <c r="K46" s="168"/>
      <c r="L46" s="168"/>
      <c r="M46" s="168"/>
      <c r="N46" s="168"/>
      <c r="O46" s="168"/>
      <c r="P46" s="168"/>
      <c r="Q46" s="168"/>
      <c r="R46" s="168"/>
      <c r="S46" s="168"/>
      <c r="T46" s="168"/>
      <c r="U46" s="168"/>
      <c r="V46" s="168"/>
    </row>
    <row r="47" spans="1:22" ht="18.75" customHeight="1" x14ac:dyDescent="0.25">
      <c r="A47" s="394"/>
      <c r="B47" s="395"/>
      <c r="C47" s="396"/>
      <c r="D47" s="168"/>
      <c r="E47" s="168"/>
      <c r="F47" s="168"/>
      <c r="G47" s="168"/>
      <c r="H47" s="168"/>
      <c r="I47" s="168"/>
      <c r="J47" s="168"/>
      <c r="K47" s="168"/>
      <c r="L47" s="168"/>
      <c r="M47" s="168"/>
      <c r="N47" s="168"/>
      <c r="O47" s="168"/>
      <c r="P47" s="168"/>
      <c r="Q47" s="168"/>
      <c r="R47" s="168"/>
      <c r="S47" s="168"/>
      <c r="T47" s="168"/>
      <c r="U47" s="168"/>
      <c r="V47" s="168"/>
    </row>
    <row r="48" spans="1:22" ht="75.75" customHeight="1" x14ac:dyDescent="0.25">
      <c r="A48" s="24" t="s">
        <v>424</v>
      </c>
      <c r="B48" s="132" t="s">
        <v>438</v>
      </c>
      <c r="C48" s="369">
        <v>385.61396330000002</v>
      </c>
      <c r="D48" s="168"/>
      <c r="E48" s="168"/>
      <c r="F48" s="168"/>
      <c r="G48" s="168"/>
      <c r="H48" s="168"/>
      <c r="I48" s="168"/>
      <c r="J48" s="168"/>
      <c r="K48" s="168"/>
      <c r="L48" s="168"/>
      <c r="M48" s="168"/>
      <c r="N48" s="168"/>
      <c r="O48" s="168"/>
      <c r="P48" s="168"/>
      <c r="Q48" s="168"/>
      <c r="R48" s="168"/>
      <c r="S48" s="168"/>
      <c r="T48" s="168"/>
      <c r="U48" s="168"/>
      <c r="V48" s="168"/>
    </row>
    <row r="49" spans="1:22" ht="71.25" customHeight="1" x14ac:dyDescent="0.25">
      <c r="A49" s="24" t="s">
        <v>392</v>
      </c>
      <c r="B49" s="132" t="s">
        <v>439</v>
      </c>
      <c r="C49" s="369">
        <v>321.34516724999997</v>
      </c>
      <c r="D49" s="168"/>
      <c r="E49" s="168"/>
      <c r="F49" s="168"/>
      <c r="G49" s="168"/>
      <c r="H49" s="168"/>
      <c r="I49" s="168"/>
      <c r="J49" s="168"/>
      <c r="K49" s="168"/>
      <c r="L49" s="168"/>
      <c r="M49" s="168"/>
      <c r="N49" s="168"/>
      <c r="O49" s="168"/>
      <c r="P49" s="168"/>
      <c r="Q49" s="168"/>
      <c r="R49" s="168"/>
      <c r="S49" s="168"/>
      <c r="T49" s="168"/>
      <c r="U49" s="168"/>
      <c r="V49" s="168"/>
    </row>
    <row r="50" spans="1:22"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row>
    <row r="51" spans="1:22"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row>
    <row r="52" spans="1:22"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row>
    <row r="53" spans="1:22"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row>
    <row r="54" spans="1:22"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row>
    <row r="55" spans="1:22"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row>
    <row r="56" spans="1:22"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row>
    <row r="57" spans="1:22"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row>
    <row r="58" spans="1:22"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row>
    <row r="59" spans="1:22"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row>
    <row r="60" spans="1:22"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row>
    <row r="61" spans="1:22"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row>
    <row r="62" spans="1:22"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row>
    <row r="63" spans="1:22"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row>
    <row r="64" spans="1:22"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row>
    <row r="65" spans="1:22"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row>
    <row r="66" spans="1:22"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row>
    <row r="67" spans="1:22"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row>
    <row r="68" spans="1:22"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row>
    <row r="69" spans="1:22"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row>
    <row r="70" spans="1:22"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row>
    <row r="71" spans="1:22"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row>
    <row r="72" spans="1:22"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row>
    <row r="73" spans="1:22"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row>
    <row r="74" spans="1:22"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row>
    <row r="75" spans="1:22"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row>
    <row r="76" spans="1:22"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row>
    <row r="77" spans="1:22"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row>
    <row r="78" spans="1:22"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row>
    <row r="79" spans="1:22"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row>
    <row r="80" spans="1:22"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row>
    <row r="81" spans="1:22"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row>
    <row r="82" spans="1:22"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row>
    <row r="83" spans="1:22"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row>
    <row r="84" spans="1:22"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row>
    <row r="85" spans="1:22"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row>
    <row r="86" spans="1:22"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row>
    <row r="87" spans="1:22"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row>
    <row r="88" spans="1:22"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row>
    <row r="89" spans="1:22"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row>
    <row r="90" spans="1:22"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row>
    <row r="91" spans="1:22"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row>
    <row r="92" spans="1:22"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row>
    <row r="93" spans="1:22"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row>
    <row r="94" spans="1:22"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row>
    <row r="95" spans="1:22"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row>
    <row r="96" spans="1:22"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row>
    <row r="97" spans="1:22"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row>
    <row r="98" spans="1:22"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row>
    <row r="99" spans="1:22"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row>
    <row r="100" spans="1:22"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row>
    <row r="101" spans="1:22"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row>
    <row r="102" spans="1:22"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row>
    <row r="103" spans="1:22"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row>
    <row r="104" spans="1:22"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row>
    <row r="105" spans="1:22"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row>
    <row r="106" spans="1:22"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row>
    <row r="107" spans="1:22"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row>
    <row r="108" spans="1:22"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row>
    <row r="109" spans="1:22"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row>
    <row r="110" spans="1:22"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row>
    <row r="111" spans="1:22"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row>
    <row r="112" spans="1:22"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row>
    <row r="113" spans="1:22"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row>
    <row r="114" spans="1:22"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row>
    <row r="115" spans="1:22"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row>
    <row r="116" spans="1:22"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row>
    <row r="117" spans="1:22"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row>
    <row r="118" spans="1:22"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row>
    <row r="119" spans="1:22"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row>
    <row r="120" spans="1:22"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row>
    <row r="121" spans="1:22"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row>
    <row r="122" spans="1:22"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row>
    <row r="123" spans="1:22"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row>
    <row r="124" spans="1:22"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row>
    <row r="125" spans="1:22"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row>
    <row r="126" spans="1:22"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row>
    <row r="127" spans="1:22"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row>
    <row r="128" spans="1:22"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row>
    <row r="129" spans="1:22"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row>
    <row r="130" spans="1:22"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row>
    <row r="131" spans="1:22"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row>
    <row r="132" spans="1:22"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row>
    <row r="133" spans="1:22"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row>
    <row r="134" spans="1:22"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row>
    <row r="135" spans="1:22"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row>
    <row r="136" spans="1:22"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row>
    <row r="137" spans="1:22"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row>
    <row r="138" spans="1:22"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row>
    <row r="139" spans="1:22"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row>
    <row r="140" spans="1:22"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row>
    <row r="141" spans="1:22"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row>
    <row r="142" spans="1:22"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row>
    <row r="143" spans="1:22"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row>
    <row r="144" spans="1:22"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row>
    <row r="145" spans="1:22"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row>
    <row r="146" spans="1:22"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row>
    <row r="147" spans="1:22"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row>
    <row r="148" spans="1:22"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row>
    <row r="149" spans="1:22"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row>
    <row r="150" spans="1:22"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row>
    <row r="151" spans="1:22"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row>
    <row r="152" spans="1:22"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row>
    <row r="153" spans="1:22"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row>
    <row r="154" spans="1:22"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row>
    <row r="155" spans="1:22"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row>
    <row r="156" spans="1:22"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row>
    <row r="157" spans="1:22"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row>
    <row r="158" spans="1:22"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row>
    <row r="159" spans="1:22"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row>
    <row r="160" spans="1:22"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row>
    <row r="161" spans="1:22"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row>
    <row r="162" spans="1:22"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row>
    <row r="163" spans="1:22"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row>
    <row r="164" spans="1:22"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row>
    <row r="165" spans="1:22"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row>
    <row r="166" spans="1:22"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row>
    <row r="167" spans="1:22"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row>
    <row r="168" spans="1:22"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row>
    <row r="169" spans="1:22"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row>
    <row r="170" spans="1:22"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row>
    <row r="171" spans="1:22"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row>
    <row r="172" spans="1:22"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row>
    <row r="173" spans="1:22"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row>
    <row r="174" spans="1:22"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row>
    <row r="175" spans="1:22"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row>
    <row r="176" spans="1:22"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row>
    <row r="177" spans="1:22"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row>
    <row r="178" spans="1:22"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row>
    <row r="179" spans="1:22"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row>
    <row r="180" spans="1:22"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row>
    <row r="181" spans="1:22"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row>
    <row r="182" spans="1:22"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row>
    <row r="183" spans="1:22"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row>
    <row r="184" spans="1:22"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row>
    <row r="185" spans="1:22"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row>
    <row r="186" spans="1:22"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row>
    <row r="187" spans="1:22"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row>
    <row r="188" spans="1:22"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row>
    <row r="189" spans="1:22"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row>
    <row r="190" spans="1:22"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row>
    <row r="191" spans="1:22"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row>
    <row r="192" spans="1:22"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row>
    <row r="193" spans="1:22"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row>
    <row r="194" spans="1:22"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row>
    <row r="195" spans="1:22"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row>
    <row r="196" spans="1:22"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row>
    <row r="197" spans="1:22"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row>
    <row r="198" spans="1:22"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row>
    <row r="199" spans="1:22"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row>
    <row r="200" spans="1:22"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row>
    <row r="201" spans="1:22"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row>
    <row r="202" spans="1:22"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row>
    <row r="203" spans="1:22"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row>
    <row r="204" spans="1:22"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row>
    <row r="205" spans="1:22"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row>
    <row r="206" spans="1:22"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row>
    <row r="207" spans="1:22"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row>
    <row r="208" spans="1:22"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row>
    <row r="209" spans="1:22"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row>
    <row r="210" spans="1:22"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row>
    <row r="211" spans="1:22"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row>
    <row r="212" spans="1:22"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row>
    <row r="213" spans="1:22"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row>
    <row r="214" spans="1:22"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row>
    <row r="215" spans="1:22"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row>
    <row r="216" spans="1:22"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row>
    <row r="217" spans="1:22"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row>
    <row r="218" spans="1:22"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row>
    <row r="219" spans="1:22"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row>
    <row r="220" spans="1:22"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row>
    <row r="221" spans="1:22"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row>
    <row r="222" spans="1:22"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row>
    <row r="223" spans="1:22"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row>
    <row r="224" spans="1:22"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row>
    <row r="225" spans="1:22"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row>
    <row r="226" spans="1:22"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row>
    <row r="227" spans="1:22"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row>
    <row r="228" spans="1:22"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row>
    <row r="229" spans="1:22"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row>
    <row r="230" spans="1:22"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row>
    <row r="231" spans="1:22"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row>
    <row r="232" spans="1:22"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row>
    <row r="233" spans="1:22"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row>
    <row r="234" spans="1:22"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row>
    <row r="235" spans="1:22"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row>
    <row r="236" spans="1:22"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row>
    <row r="237" spans="1:22"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row>
    <row r="238" spans="1:22"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row>
    <row r="239" spans="1:22"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row>
    <row r="240" spans="1:22"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row>
    <row r="241" spans="1:22"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row>
    <row r="242" spans="1:22"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row>
    <row r="243" spans="1:22"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row>
    <row r="244" spans="1:22"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row>
    <row r="245" spans="1:22"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row>
    <row r="246" spans="1:22"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row>
    <row r="247" spans="1:22"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row>
    <row r="248" spans="1:22"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row>
    <row r="249" spans="1:22"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row>
    <row r="250" spans="1:22"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row>
    <row r="251" spans="1:22"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row>
    <row r="252" spans="1:22"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row>
    <row r="253" spans="1:22"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row>
    <row r="254" spans="1:22"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row>
    <row r="255" spans="1:22"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row>
    <row r="256" spans="1:22"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row>
    <row r="257" spans="1:22"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row>
    <row r="258" spans="1:22"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row>
    <row r="259" spans="1:22"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row>
    <row r="260" spans="1:22"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row>
    <row r="261" spans="1:22"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row>
    <row r="262" spans="1:22"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row>
    <row r="263" spans="1:22"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row>
    <row r="264" spans="1:22"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row>
    <row r="265" spans="1:22"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row>
    <row r="266" spans="1:22"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row>
    <row r="267" spans="1:22"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row>
    <row r="268" spans="1:22"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row>
    <row r="269" spans="1:22"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row>
    <row r="270" spans="1:22"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row>
    <row r="271" spans="1:22"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row>
    <row r="272" spans="1:22"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row>
    <row r="273" spans="1:22"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row>
    <row r="274" spans="1:22"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row>
    <row r="275" spans="1:22"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row>
    <row r="276" spans="1:22"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row>
    <row r="277" spans="1:22"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row>
    <row r="278" spans="1:22"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row>
    <row r="279" spans="1:22"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row>
    <row r="280" spans="1:22"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row>
    <row r="281" spans="1:22"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row>
    <row r="282" spans="1:22"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row>
    <row r="283" spans="1:22"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row>
    <row r="284" spans="1:22"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row>
    <row r="285" spans="1:22"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row>
    <row r="286" spans="1:22"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row>
    <row r="287" spans="1:22"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row>
    <row r="288" spans="1:22"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row>
    <row r="289" spans="1:22"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row>
    <row r="290" spans="1:22"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row>
    <row r="291" spans="1:22"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row>
    <row r="292" spans="1:22"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row>
    <row r="293" spans="1:22"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row>
    <row r="294" spans="1:22"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row>
    <row r="295" spans="1:22"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row>
    <row r="296" spans="1:22"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row>
    <row r="297" spans="1:22"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row>
    <row r="298" spans="1:22"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row>
    <row r="299" spans="1:22"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row>
    <row r="300" spans="1:22"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row>
    <row r="301" spans="1:22"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row>
    <row r="302" spans="1:22"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row>
    <row r="303" spans="1:22"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row>
    <row r="304" spans="1:22"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row>
    <row r="305" spans="1:22"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row>
    <row r="306" spans="1:22"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row>
    <row r="307" spans="1:22"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row>
    <row r="308" spans="1:22"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row>
    <row r="309" spans="1:22"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row>
    <row r="310" spans="1:22"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row>
    <row r="311" spans="1:22"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row>
    <row r="312" spans="1:22"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row>
    <row r="313" spans="1:22"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row>
    <row r="314" spans="1:22"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row>
    <row r="315" spans="1:22"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row>
    <row r="316" spans="1:22"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row>
    <row r="317" spans="1:22"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row>
    <row r="318" spans="1:22"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row>
    <row r="319" spans="1:22"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row>
    <row r="320" spans="1:22"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row>
    <row r="321" spans="1:22"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row>
    <row r="322" spans="1:22"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row>
    <row r="323" spans="1:22"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row>
    <row r="324" spans="1:22"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row>
    <row r="325" spans="1:22"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row>
    <row r="326" spans="1:22"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row>
    <row r="327" spans="1:22"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row>
    <row r="328" spans="1:22"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row>
    <row r="329" spans="1:22"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row>
    <row r="330" spans="1:22"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row>
    <row r="331" spans="1:22"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row>
    <row r="332" spans="1:22"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row>
    <row r="333" spans="1:22"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row>
    <row r="334" spans="1:22"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row>
    <row r="335" spans="1:22"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row>
    <row r="336" spans="1:22"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row>
    <row r="337" spans="1:22"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row>
    <row r="338" spans="1:22"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row>
    <row r="5" spans="1:28" s="12" customFormat="1" ht="15.75" x14ac:dyDescent="0.2">
      <c r="A5" s="17"/>
    </row>
    <row r="6" spans="1:28" s="12" customFormat="1" ht="18.75" x14ac:dyDescent="0.2">
      <c r="A6" s="408" t="s">
        <v>7</v>
      </c>
      <c r="B6" s="408"/>
      <c r="C6" s="408"/>
      <c r="D6" s="408"/>
      <c r="E6" s="408"/>
      <c r="F6" s="408"/>
      <c r="G6" s="408"/>
      <c r="H6" s="408"/>
      <c r="I6" s="408"/>
      <c r="J6" s="408"/>
      <c r="K6" s="408"/>
      <c r="L6" s="408"/>
      <c r="M6" s="408"/>
      <c r="N6" s="408"/>
      <c r="O6" s="408"/>
      <c r="P6" s="408"/>
      <c r="Q6" s="408"/>
      <c r="R6" s="408"/>
      <c r="S6" s="408"/>
      <c r="T6" s="13"/>
      <c r="U6" s="13"/>
      <c r="V6" s="13"/>
      <c r="W6" s="13"/>
      <c r="X6" s="13"/>
      <c r="Y6" s="13"/>
      <c r="Z6" s="13"/>
      <c r="AA6" s="13"/>
      <c r="AB6" s="13"/>
    </row>
    <row r="7" spans="1:28" s="12" customFormat="1" ht="18.75" x14ac:dyDescent="0.2">
      <c r="A7" s="408"/>
      <c r="B7" s="408"/>
      <c r="C7" s="408"/>
      <c r="D7" s="408"/>
      <c r="E7" s="408"/>
      <c r="F7" s="408"/>
      <c r="G7" s="408"/>
      <c r="H7" s="408"/>
      <c r="I7" s="408"/>
      <c r="J7" s="408"/>
      <c r="K7" s="408"/>
      <c r="L7" s="408"/>
      <c r="M7" s="408"/>
      <c r="N7" s="408"/>
      <c r="O7" s="408"/>
      <c r="P7" s="408"/>
      <c r="Q7" s="408"/>
      <c r="R7" s="408"/>
      <c r="S7" s="408"/>
      <c r="T7" s="13"/>
      <c r="U7" s="13"/>
      <c r="V7" s="13"/>
      <c r="W7" s="13"/>
      <c r="X7" s="13"/>
      <c r="Y7" s="13"/>
      <c r="Z7" s="13"/>
      <c r="AA7" s="13"/>
      <c r="AB7" s="13"/>
    </row>
    <row r="8" spans="1:28" s="12" customFormat="1" ht="18.75" x14ac:dyDescent="0.2">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13"/>
      <c r="U8" s="13"/>
      <c r="V8" s="13"/>
      <c r="W8" s="13"/>
      <c r="X8" s="13"/>
      <c r="Y8" s="13"/>
      <c r="Z8" s="13"/>
      <c r="AA8" s="13"/>
      <c r="AB8" s="13"/>
    </row>
    <row r="9" spans="1:28" s="12" customFormat="1" ht="18.75" x14ac:dyDescent="0.2">
      <c r="A9" s="404" t="s">
        <v>6</v>
      </c>
      <c r="B9" s="404"/>
      <c r="C9" s="404"/>
      <c r="D9" s="404"/>
      <c r="E9" s="404"/>
      <c r="F9" s="404"/>
      <c r="G9" s="404"/>
      <c r="H9" s="404"/>
      <c r="I9" s="404"/>
      <c r="J9" s="404"/>
      <c r="K9" s="404"/>
      <c r="L9" s="404"/>
      <c r="M9" s="404"/>
      <c r="N9" s="404"/>
      <c r="O9" s="404"/>
      <c r="P9" s="404"/>
      <c r="Q9" s="404"/>
      <c r="R9" s="404"/>
      <c r="S9" s="404"/>
      <c r="T9" s="13"/>
      <c r="U9" s="13"/>
      <c r="V9" s="13"/>
      <c r="W9" s="13"/>
      <c r="X9" s="13"/>
      <c r="Y9" s="13"/>
      <c r="Z9" s="13"/>
      <c r="AA9" s="13"/>
      <c r="AB9" s="13"/>
    </row>
    <row r="10" spans="1:28" s="12" customFormat="1" ht="18.75" x14ac:dyDescent="0.2">
      <c r="A10" s="408"/>
      <c r="B10" s="408"/>
      <c r="C10" s="408"/>
      <c r="D10" s="408"/>
      <c r="E10" s="408"/>
      <c r="F10" s="408"/>
      <c r="G10" s="408"/>
      <c r="H10" s="408"/>
      <c r="I10" s="408"/>
      <c r="J10" s="408"/>
      <c r="K10" s="408"/>
      <c r="L10" s="408"/>
      <c r="M10" s="408"/>
      <c r="N10" s="408"/>
      <c r="O10" s="408"/>
      <c r="P10" s="408"/>
      <c r="Q10" s="408"/>
      <c r="R10" s="408"/>
      <c r="S10" s="408"/>
      <c r="T10" s="13"/>
      <c r="U10" s="13"/>
      <c r="V10" s="13"/>
      <c r="W10" s="13"/>
      <c r="X10" s="13"/>
      <c r="Y10" s="13"/>
      <c r="Z10" s="13"/>
      <c r="AA10" s="13"/>
      <c r="AB10" s="13"/>
    </row>
    <row r="11" spans="1:28" s="12" customFormat="1" ht="18.75" x14ac:dyDescent="0.2">
      <c r="A11" s="403" t="str">
        <f>'1. паспорт местоположение'!A12:C12</f>
        <v>F_TP1600.PS.0040</v>
      </c>
      <c r="B11" s="403"/>
      <c r="C11" s="403"/>
      <c r="D11" s="403"/>
      <c r="E11" s="403"/>
      <c r="F11" s="403"/>
      <c r="G11" s="403"/>
      <c r="H11" s="403"/>
      <c r="I11" s="403"/>
      <c r="J11" s="403"/>
      <c r="K11" s="403"/>
      <c r="L11" s="403"/>
      <c r="M11" s="403"/>
      <c r="N11" s="403"/>
      <c r="O11" s="403"/>
      <c r="P11" s="403"/>
      <c r="Q11" s="403"/>
      <c r="R11" s="403"/>
      <c r="S11" s="403"/>
      <c r="T11" s="13"/>
      <c r="U11" s="13"/>
      <c r="V11" s="13"/>
      <c r="W11" s="13"/>
      <c r="X11" s="13"/>
      <c r="Y11" s="13"/>
      <c r="Z11" s="13"/>
      <c r="AA11" s="13"/>
      <c r="AB11" s="13"/>
    </row>
    <row r="12" spans="1:28" s="12" customFormat="1" ht="18.75" x14ac:dyDescent="0.2">
      <c r="A12" s="404" t="s">
        <v>5</v>
      </c>
      <c r="B12" s="404"/>
      <c r="C12" s="404"/>
      <c r="D12" s="404"/>
      <c r="E12" s="404"/>
      <c r="F12" s="404"/>
      <c r="G12" s="404"/>
      <c r="H12" s="404"/>
      <c r="I12" s="404"/>
      <c r="J12" s="404"/>
      <c r="K12" s="404"/>
      <c r="L12" s="404"/>
      <c r="M12" s="404"/>
      <c r="N12" s="404"/>
      <c r="O12" s="404"/>
      <c r="P12" s="404"/>
      <c r="Q12" s="404"/>
      <c r="R12" s="404"/>
      <c r="S12" s="404"/>
      <c r="T12" s="13"/>
      <c r="U12" s="13"/>
      <c r="V12" s="13"/>
      <c r="W12" s="13"/>
      <c r="X12" s="13"/>
      <c r="Y12" s="13"/>
      <c r="Z12" s="13"/>
      <c r="AA12" s="13"/>
      <c r="AB12" s="13"/>
    </row>
    <row r="13" spans="1:28" s="9" customFormat="1" ht="15.75" customHeight="1" x14ac:dyDescent="0.2">
      <c r="A13" s="409"/>
      <c r="B13" s="409"/>
      <c r="C13" s="409"/>
      <c r="D13" s="409"/>
      <c r="E13" s="409"/>
      <c r="F13" s="409"/>
      <c r="G13" s="409"/>
      <c r="H13" s="409"/>
      <c r="I13" s="409"/>
      <c r="J13" s="409"/>
      <c r="K13" s="409"/>
      <c r="L13" s="409"/>
      <c r="M13" s="409"/>
      <c r="N13" s="409"/>
      <c r="O13" s="409"/>
      <c r="P13" s="409"/>
      <c r="Q13" s="409"/>
      <c r="R13" s="409"/>
      <c r="S13" s="409"/>
      <c r="T13" s="10"/>
      <c r="U13" s="10"/>
      <c r="V13" s="10"/>
      <c r="W13" s="10"/>
      <c r="X13" s="10"/>
      <c r="Y13" s="10"/>
      <c r="Z13" s="10"/>
      <c r="AA13" s="10"/>
      <c r="AB13" s="10"/>
    </row>
    <row r="14" spans="1:28" s="3" customFormat="1" ht="14.25" x14ac:dyDescent="0.2">
      <c r="A14" s="403" t="str">
        <f>'1. паспорт местоположение'!A15:C15</f>
        <v>Реконструкция ПС 110/35/6 кВ  Большечерногорская  (ОРУ-110 кВ, ОРУ-35 кВ, замена оборудования АСУ ТП, СДТУ, УРЗА).</v>
      </c>
      <c r="B14" s="403"/>
      <c r="C14" s="403"/>
      <c r="D14" s="403"/>
      <c r="E14" s="403"/>
      <c r="F14" s="403"/>
      <c r="G14" s="403"/>
      <c r="H14" s="403"/>
      <c r="I14" s="403"/>
      <c r="J14" s="403"/>
      <c r="K14" s="403"/>
      <c r="L14" s="403"/>
      <c r="M14" s="403"/>
      <c r="N14" s="403"/>
      <c r="O14" s="403"/>
      <c r="P14" s="403"/>
      <c r="Q14" s="403"/>
      <c r="R14" s="403"/>
      <c r="S14" s="403"/>
      <c r="T14" s="8"/>
      <c r="U14" s="8"/>
      <c r="V14" s="8"/>
      <c r="W14" s="8"/>
      <c r="X14" s="8"/>
      <c r="Y14" s="8"/>
      <c r="Z14" s="8"/>
      <c r="AA14" s="8"/>
      <c r="AB14" s="8"/>
    </row>
    <row r="15" spans="1:28" s="3" customFormat="1" ht="15" customHeight="1" x14ac:dyDescent="0.2">
      <c r="A15" s="404" t="s">
        <v>4</v>
      </c>
      <c r="B15" s="404"/>
      <c r="C15" s="404"/>
      <c r="D15" s="404"/>
      <c r="E15" s="404"/>
      <c r="F15" s="404"/>
      <c r="G15" s="404"/>
      <c r="H15" s="404"/>
      <c r="I15" s="404"/>
      <c r="J15" s="404"/>
      <c r="K15" s="404"/>
      <c r="L15" s="404"/>
      <c r="M15" s="404"/>
      <c r="N15" s="404"/>
      <c r="O15" s="404"/>
      <c r="P15" s="404"/>
      <c r="Q15" s="404"/>
      <c r="R15" s="404"/>
      <c r="S15" s="404"/>
      <c r="T15" s="6"/>
      <c r="U15" s="6"/>
      <c r="V15" s="6"/>
      <c r="W15" s="6"/>
      <c r="X15" s="6"/>
      <c r="Y15" s="6"/>
      <c r="Z15" s="6"/>
      <c r="AA15" s="6"/>
      <c r="AB15" s="6"/>
    </row>
    <row r="16" spans="1:28" s="3"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4"/>
      <c r="U16" s="4"/>
      <c r="V16" s="4"/>
      <c r="W16" s="4"/>
      <c r="X16" s="4"/>
      <c r="Y16" s="4"/>
    </row>
    <row r="17" spans="1:28" s="3" customFormat="1" ht="45.75" customHeight="1" x14ac:dyDescent="0.2">
      <c r="A17" s="406" t="s">
        <v>401</v>
      </c>
      <c r="B17" s="406"/>
      <c r="C17" s="406"/>
      <c r="D17" s="406"/>
      <c r="E17" s="406"/>
      <c r="F17" s="406"/>
      <c r="G17" s="406"/>
      <c r="H17" s="406"/>
      <c r="I17" s="406"/>
      <c r="J17" s="406"/>
      <c r="K17" s="406"/>
      <c r="L17" s="406"/>
      <c r="M17" s="406"/>
      <c r="N17" s="406"/>
      <c r="O17" s="406"/>
      <c r="P17" s="406"/>
      <c r="Q17" s="406"/>
      <c r="R17" s="406"/>
      <c r="S17" s="406"/>
      <c r="T17" s="7"/>
      <c r="U17" s="7"/>
      <c r="V17" s="7"/>
      <c r="W17" s="7"/>
      <c r="X17" s="7"/>
      <c r="Y17" s="7"/>
      <c r="Z17" s="7"/>
      <c r="AA17" s="7"/>
      <c r="AB17" s="7"/>
    </row>
    <row r="18" spans="1:28"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
      <c r="U18" s="4"/>
      <c r="V18" s="4"/>
      <c r="W18" s="4"/>
      <c r="X18" s="4"/>
      <c r="Y18" s="4"/>
    </row>
    <row r="19" spans="1:28" s="3" customFormat="1" ht="54" customHeight="1" x14ac:dyDescent="0.2">
      <c r="A19" s="410" t="s">
        <v>3</v>
      </c>
      <c r="B19" s="410" t="s">
        <v>98</v>
      </c>
      <c r="C19" s="411" t="s">
        <v>299</v>
      </c>
      <c r="D19" s="410" t="s">
        <v>298</v>
      </c>
      <c r="E19" s="410" t="s">
        <v>97</v>
      </c>
      <c r="F19" s="410" t="s">
        <v>96</v>
      </c>
      <c r="G19" s="410" t="s">
        <v>294</v>
      </c>
      <c r="H19" s="410" t="s">
        <v>95</v>
      </c>
      <c r="I19" s="410" t="s">
        <v>94</v>
      </c>
      <c r="J19" s="410" t="s">
        <v>93</v>
      </c>
      <c r="K19" s="410" t="s">
        <v>92</v>
      </c>
      <c r="L19" s="410" t="s">
        <v>91</v>
      </c>
      <c r="M19" s="410" t="s">
        <v>90</v>
      </c>
      <c r="N19" s="410" t="s">
        <v>89</v>
      </c>
      <c r="O19" s="410" t="s">
        <v>88</v>
      </c>
      <c r="P19" s="410" t="s">
        <v>87</v>
      </c>
      <c r="Q19" s="410" t="s">
        <v>297</v>
      </c>
      <c r="R19" s="410"/>
      <c r="S19" s="413" t="s">
        <v>395</v>
      </c>
      <c r="T19" s="4"/>
      <c r="U19" s="4"/>
      <c r="V19" s="4"/>
      <c r="W19" s="4"/>
      <c r="X19" s="4"/>
      <c r="Y19" s="4"/>
    </row>
    <row r="20" spans="1:28" s="3" customFormat="1" ht="180.75" customHeight="1" x14ac:dyDescent="0.2">
      <c r="A20" s="410"/>
      <c r="B20" s="410"/>
      <c r="C20" s="412"/>
      <c r="D20" s="410"/>
      <c r="E20" s="410"/>
      <c r="F20" s="410"/>
      <c r="G20" s="410"/>
      <c r="H20" s="410"/>
      <c r="I20" s="410"/>
      <c r="J20" s="410"/>
      <c r="K20" s="410"/>
      <c r="L20" s="410"/>
      <c r="M20" s="410"/>
      <c r="N20" s="410"/>
      <c r="O20" s="410"/>
      <c r="P20" s="410"/>
      <c r="Q20" s="35" t="s">
        <v>295</v>
      </c>
      <c r="R20" s="36" t="s">
        <v>296</v>
      </c>
      <c r="S20" s="413"/>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25" sqref="A25:T33"/>
    </sheetView>
  </sheetViews>
  <sheetFormatPr defaultColWidth="10.7109375" defaultRowHeight="15.75" x14ac:dyDescent="0.25"/>
  <cols>
    <col min="1" max="1" width="9.5703125" style="170" customWidth="1"/>
    <col min="2" max="2" width="28.42578125" style="170" customWidth="1"/>
    <col min="3" max="3" width="27" style="170" customWidth="1"/>
    <col min="4" max="4" width="20.85546875" style="170" customWidth="1"/>
    <col min="5" max="6" width="28.5703125" style="170" customWidth="1"/>
    <col min="7" max="8" width="8.7109375" style="170" customWidth="1"/>
    <col min="9" max="9" width="7.28515625" style="170" customWidth="1"/>
    <col min="10" max="10" width="9.28515625" style="170" customWidth="1"/>
    <col min="11" max="11" width="10.28515625" style="170" customWidth="1"/>
    <col min="12" max="15" width="8.7109375" style="170" customWidth="1"/>
    <col min="16" max="16" width="19.42578125" style="170" customWidth="1"/>
    <col min="17" max="17" width="21.7109375" style="170" customWidth="1"/>
    <col min="18" max="18" width="22" style="170" customWidth="1"/>
    <col min="19" max="19" width="19.7109375" style="170" customWidth="1"/>
    <col min="20" max="20" width="18.42578125" style="170" customWidth="1"/>
    <col min="21" max="237" width="10.7109375" style="170"/>
    <col min="238" max="242" width="15.7109375" style="170" customWidth="1"/>
    <col min="243" max="246" width="12.7109375" style="170" customWidth="1"/>
    <col min="247" max="250" width="15.7109375" style="170" customWidth="1"/>
    <col min="251" max="251" width="22.85546875" style="170" customWidth="1"/>
    <col min="252" max="252" width="20.7109375" style="170" customWidth="1"/>
    <col min="253" max="253" width="16.7109375" style="170" customWidth="1"/>
    <col min="254" max="493" width="10.7109375" style="170"/>
    <col min="494" max="498" width="15.7109375" style="170" customWidth="1"/>
    <col min="499" max="502" width="12.7109375" style="170" customWidth="1"/>
    <col min="503" max="506" width="15.7109375" style="170" customWidth="1"/>
    <col min="507" max="507" width="22.85546875" style="170" customWidth="1"/>
    <col min="508" max="508" width="20.7109375" style="170" customWidth="1"/>
    <col min="509" max="509" width="16.7109375" style="170" customWidth="1"/>
    <col min="510" max="749" width="10.7109375" style="170"/>
    <col min="750" max="754" width="15.7109375" style="170" customWidth="1"/>
    <col min="755" max="758" width="12.7109375" style="170" customWidth="1"/>
    <col min="759" max="762" width="15.7109375" style="170" customWidth="1"/>
    <col min="763" max="763" width="22.85546875" style="170" customWidth="1"/>
    <col min="764" max="764" width="20.7109375" style="170" customWidth="1"/>
    <col min="765" max="765" width="16.7109375" style="170" customWidth="1"/>
    <col min="766" max="1005" width="10.7109375" style="170"/>
    <col min="1006" max="1010" width="15.7109375" style="170" customWidth="1"/>
    <col min="1011" max="1014" width="12.7109375" style="170" customWidth="1"/>
    <col min="1015" max="1018" width="15.7109375" style="170" customWidth="1"/>
    <col min="1019" max="1019" width="22.85546875" style="170" customWidth="1"/>
    <col min="1020" max="1020" width="20.7109375" style="170" customWidth="1"/>
    <col min="1021" max="1021" width="16.7109375" style="170" customWidth="1"/>
    <col min="1022" max="1261" width="10.7109375" style="170"/>
    <col min="1262" max="1266" width="15.7109375" style="170" customWidth="1"/>
    <col min="1267" max="1270" width="12.7109375" style="170" customWidth="1"/>
    <col min="1271" max="1274" width="15.7109375" style="170" customWidth="1"/>
    <col min="1275" max="1275" width="22.85546875" style="170" customWidth="1"/>
    <col min="1276" max="1276" width="20.7109375" style="170" customWidth="1"/>
    <col min="1277" max="1277" width="16.7109375" style="170" customWidth="1"/>
    <col min="1278" max="1517" width="10.7109375" style="170"/>
    <col min="1518" max="1522" width="15.7109375" style="170" customWidth="1"/>
    <col min="1523" max="1526" width="12.7109375" style="170" customWidth="1"/>
    <col min="1527" max="1530" width="15.7109375" style="170" customWidth="1"/>
    <col min="1531" max="1531" width="22.85546875" style="170" customWidth="1"/>
    <col min="1532" max="1532" width="20.7109375" style="170" customWidth="1"/>
    <col min="1533" max="1533" width="16.7109375" style="170" customWidth="1"/>
    <col min="1534" max="1773" width="10.7109375" style="170"/>
    <col min="1774" max="1778" width="15.7109375" style="170" customWidth="1"/>
    <col min="1779" max="1782" width="12.7109375" style="170" customWidth="1"/>
    <col min="1783" max="1786" width="15.7109375" style="170" customWidth="1"/>
    <col min="1787" max="1787" width="22.85546875" style="170" customWidth="1"/>
    <col min="1788" max="1788" width="20.7109375" style="170" customWidth="1"/>
    <col min="1789" max="1789" width="16.7109375" style="170" customWidth="1"/>
    <col min="1790" max="2029" width="10.7109375" style="170"/>
    <col min="2030" max="2034" width="15.7109375" style="170" customWidth="1"/>
    <col min="2035" max="2038" width="12.7109375" style="170" customWidth="1"/>
    <col min="2039" max="2042" width="15.7109375" style="170" customWidth="1"/>
    <col min="2043" max="2043" width="22.85546875" style="170" customWidth="1"/>
    <col min="2044" max="2044" width="20.7109375" style="170" customWidth="1"/>
    <col min="2045" max="2045" width="16.7109375" style="170" customWidth="1"/>
    <col min="2046" max="2285" width="10.7109375" style="170"/>
    <col min="2286" max="2290" width="15.7109375" style="170" customWidth="1"/>
    <col min="2291" max="2294" width="12.7109375" style="170" customWidth="1"/>
    <col min="2295" max="2298" width="15.7109375" style="170" customWidth="1"/>
    <col min="2299" max="2299" width="22.85546875" style="170" customWidth="1"/>
    <col min="2300" max="2300" width="20.7109375" style="170" customWidth="1"/>
    <col min="2301" max="2301" width="16.7109375" style="170" customWidth="1"/>
    <col min="2302" max="2541" width="10.7109375" style="170"/>
    <col min="2542" max="2546" width="15.7109375" style="170" customWidth="1"/>
    <col min="2547" max="2550" width="12.7109375" style="170" customWidth="1"/>
    <col min="2551" max="2554" width="15.7109375" style="170" customWidth="1"/>
    <col min="2555" max="2555" width="22.85546875" style="170" customWidth="1"/>
    <col min="2556" max="2556" width="20.7109375" style="170" customWidth="1"/>
    <col min="2557" max="2557" width="16.7109375" style="170" customWidth="1"/>
    <col min="2558" max="2797" width="10.7109375" style="170"/>
    <col min="2798" max="2802" width="15.7109375" style="170" customWidth="1"/>
    <col min="2803" max="2806" width="12.7109375" style="170" customWidth="1"/>
    <col min="2807" max="2810" width="15.7109375" style="170" customWidth="1"/>
    <col min="2811" max="2811" width="22.85546875" style="170" customWidth="1"/>
    <col min="2812" max="2812" width="20.7109375" style="170" customWidth="1"/>
    <col min="2813" max="2813" width="16.7109375" style="170" customWidth="1"/>
    <col min="2814" max="3053" width="10.7109375" style="170"/>
    <col min="3054" max="3058" width="15.7109375" style="170" customWidth="1"/>
    <col min="3059" max="3062" width="12.7109375" style="170" customWidth="1"/>
    <col min="3063" max="3066" width="15.7109375" style="170" customWidth="1"/>
    <col min="3067" max="3067" width="22.85546875" style="170" customWidth="1"/>
    <col min="3068" max="3068" width="20.7109375" style="170" customWidth="1"/>
    <col min="3069" max="3069" width="16.7109375" style="170" customWidth="1"/>
    <col min="3070" max="3309" width="10.7109375" style="170"/>
    <col min="3310" max="3314" width="15.7109375" style="170" customWidth="1"/>
    <col min="3315" max="3318" width="12.7109375" style="170" customWidth="1"/>
    <col min="3319" max="3322" width="15.7109375" style="170" customWidth="1"/>
    <col min="3323" max="3323" width="22.85546875" style="170" customWidth="1"/>
    <col min="3324" max="3324" width="20.7109375" style="170" customWidth="1"/>
    <col min="3325" max="3325" width="16.7109375" style="170" customWidth="1"/>
    <col min="3326" max="3565" width="10.7109375" style="170"/>
    <col min="3566" max="3570" width="15.7109375" style="170" customWidth="1"/>
    <col min="3571" max="3574" width="12.7109375" style="170" customWidth="1"/>
    <col min="3575" max="3578" width="15.7109375" style="170" customWidth="1"/>
    <col min="3579" max="3579" width="22.85546875" style="170" customWidth="1"/>
    <col min="3580" max="3580" width="20.7109375" style="170" customWidth="1"/>
    <col min="3581" max="3581" width="16.7109375" style="170" customWidth="1"/>
    <col min="3582" max="3821" width="10.7109375" style="170"/>
    <col min="3822" max="3826" width="15.7109375" style="170" customWidth="1"/>
    <col min="3827" max="3830" width="12.7109375" style="170" customWidth="1"/>
    <col min="3831" max="3834" width="15.7109375" style="170" customWidth="1"/>
    <col min="3835" max="3835" width="22.85546875" style="170" customWidth="1"/>
    <col min="3836" max="3836" width="20.7109375" style="170" customWidth="1"/>
    <col min="3837" max="3837" width="16.7109375" style="170" customWidth="1"/>
    <col min="3838" max="4077" width="10.7109375" style="170"/>
    <col min="4078" max="4082" width="15.7109375" style="170" customWidth="1"/>
    <col min="4083" max="4086" width="12.7109375" style="170" customWidth="1"/>
    <col min="4087" max="4090" width="15.7109375" style="170" customWidth="1"/>
    <col min="4091" max="4091" width="22.85546875" style="170" customWidth="1"/>
    <col min="4092" max="4092" width="20.7109375" style="170" customWidth="1"/>
    <col min="4093" max="4093" width="16.7109375" style="170" customWidth="1"/>
    <col min="4094" max="4333" width="10.7109375" style="170"/>
    <col min="4334" max="4338" width="15.7109375" style="170" customWidth="1"/>
    <col min="4339" max="4342" width="12.7109375" style="170" customWidth="1"/>
    <col min="4343" max="4346" width="15.7109375" style="170" customWidth="1"/>
    <col min="4347" max="4347" width="22.85546875" style="170" customWidth="1"/>
    <col min="4348" max="4348" width="20.7109375" style="170" customWidth="1"/>
    <col min="4349" max="4349" width="16.7109375" style="170" customWidth="1"/>
    <col min="4350" max="4589" width="10.7109375" style="170"/>
    <col min="4590" max="4594" width="15.7109375" style="170" customWidth="1"/>
    <col min="4595" max="4598" width="12.7109375" style="170" customWidth="1"/>
    <col min="4599" max="4602" width="15.7109375" style="170" customWidth="1"/>
    <col min="4603" max="4603" width="22.85546875" style="170" customWidth="1"/>
    <col min="4604" max="4604" width="20.7109375" style="170" customWidth="1"/>
    <col min="4605" max="4605" width="16.7109375" style="170" customWidth="1"/>
    <col min="4606" max="4845" width="10.7109375" style="170"/>
    <col min="4846" max="4850" width="15.7109375" style="170" customWidth="1"/>
    <col min="4851" max="4854" width="12.7109375" style="170" customWidth="1"/>
    <col min="4855" max="4858" width="15.7109375" style="170" customWidth="1"/>
    <col min="4859" max="4859" width="22.85546875" style="170" customWidth="1"/>
    <col min="4860" max="4860" width="20.7109375" style="170" customWidth="1"/>
    <col min="4861" max="4861" width="16.7109375" style="170" customWidth="1"/>
    <col min="4862" max="5101" width="10.7109375" style="170"/>
    <col min="5102" max="5106" width="15.7109375" style="170" customWidth="1"/>
    <col min="5107" max="5110" width="12.7109375" style="170" customWidth="1"/>
    <col min="5111" max="5114" width="15.7109375" style="170" customWidth="1"/>
    <col min="5115" max="5115" width="22.85546875" style="170" customWidth="1"/>
    <col min="5116" max="5116" width="20.7109375" style="170" customWidth="1"/>
    <col min="5117" max="5117" width="16.7109375" style="170" customWidth="1"/>
    <col min="5118" max="5357" width="10.7109375" style="170"/>
    <col min="5358" max="5362" width="15.7109375" style="170" customWidth="1"/>
    <col min="5363" max="5366" width="12.7109375" style="170" customWidth="1"/>
    <col min="5367" max="5370" width="15.7109375" style="170" customWidth="1"/>
    <col min="5371" max="5371" width="22.85546875" style="170" customWidth="1"/>
    <col min="5372" max="5372" width="20.7109375" style="170" customWidth="1"/>
    <col min="5373" max="5373" width="16.7109375" style="170" customWidth="1"/>
    <col min="5374" max="5613" width="10.7109375" style="170"/>
    <col min="5614" max="5618" width="15.7109375" style="170" customWidth="1"/>
    <col min="5619" max="5622" width="12.7109375" style="170" customWidth="1"/>
    <col min="5623" max="5626" width="15.7109375" style="170" customWidth="1"/>
    <col min="5627" max="5627" width="22.85546875" style="170" customWidth="1"/>
    <col min="5628" max="5628" width="20.7109375" style="170" customWidth="1"/>
    <col min="5629" max="5629" width="16.7109375" style="170" customWidth="1"/>
    <col min="5630" max="5869" width="10.7109375" style="170"/>
    <col min="5870" max="5874" width="15.7109375" style="170" customWidth="1"/>
    <col min="5875" max="5878" width="12.7109375" style="170" customWidth="1"/>
    <col min="5879" max="5882" width="15.7109375" style="170" customWidth="1"/>
    <col min="5883" max="5883" width="22.85546875" style="170" customWidth="1"/>
    <col min="5884" max="5884" width="20.7109375" style="170" customWidth="1"/>
    <col min="5885" max="5885" width="16.7109375" style="170" customWidth="1"/>
    <col min="5886" max="6125" width="10.7109375" style="170"/>
    <col min="6126" max="6130" width="15.7109375" style="170" customWidth="1"/>
    <col min="6131" max="6134" width="12.7109375" style="170" customWidth="1"/>
    <col min="6135" max="6138" width="15.7109375" style="170" customWidth="1"/>
    <col min="6139" max="6139" width="22.85546875" style="170" customWidth="1"/>
    <col min="6140" max="6140" width="20.7109375" style="170" customWidth="1"/>
    <col min="6141" max="6141" width="16.7109375" style="170" customWidth="1"/>
    <col min="6142" max="6381" width="10.7109375" style="170"/>
    <col min="6382" max="6386" width="15.7109375" style="170" customWidth="1"/>
    <col min="6387" max="6390" width="12.7109375" style="170" customWidth="1"/>
    <col min="6391" max="6394" width="15.7109375" style="170" customWidth="1"/>
    <col min="6395" max="6395" width="22.85546875" style="170" customWidth="1"/>
    <col min="6396" max="6396" width="20.7109375" style="170" customWidth="1"/>
    <col min="6397" max="6397" width="16.7109375" style="170" customWidth="1"/>
    <col min="6398" max="6637" width="10.7109375" style="170"/>
    <col min="6638" max="6642" width="15.7109375" style="170" customWidth="1"/>
    <col min="6643" max="6646" width="12.7109375" style="170" customWidth="1"/>
    <col min="6647" max="6650" width="15.7109375" style="170" customWidth="1"/>
    <col min="6651" max="6651" width="22.85546875" style="170" customWidth="1"/>
    <col min="6652" max="6652" width="20.7109375" style="170" customWidth="1"/>
    <col min="6653" max="6653" width="16.7109375" style="170" customWidth="1"/>
    <col min="6654" max="6893" width="10.7109375" style="170"/>
    <col min="6894" max="6898" width="15.7109375" style="170" customWidth="1"/>
    <col min="6899" max="6902" width="12.7109375" style="170" customWidth="1"/>
    <col min="6903" max="6906" width="15.7109375" style="170" customWidth="1"/>
    <col min="6907" max="6907" width="22.85546875" style="170" customWidth="1"/>
    <col min="6908" max="6908" width="20.7109375" style="170" customWidth="1"/>
    <col min="6909" max="6909" width="16.7109375" style="170" customWidth="1"/>
    <col min="6910" max="7149" width="10.7109375" style="170"/>
    <col min="7150" max="7154" width="15.7109375" style="170" customWidth="1"/>
    <col min="7155" max="7158" width="12.7109375" style="170" customWidth="1"/>
    <col min="7159" max="7162" width="15.7109375" style="170" customWidth="1"/>
    <col min="7163" max="7163" width="22.85546875" style="170" customWidth="1"/>
    <col min="7164" max="7164" width="20.7109375" style="170" customWidth="1"/>
    <col min="7165" max="7165" width="16.7109375" style="170" customWidth="1"/>
    <col min="7166" max="7405" width="10.7109375" style="170"/>
    <col min="7406" max="7410" width="15.7109375" style="170" customWidth="1"/>
    <col min="7411" max="7414" width="12.7109375" style="170" customWidth="1"/>
    <col min="7415" max="7418" width="15.7109375" style="170" customWidth="1"/>
    <col min="7419" max="7419" width="22.85546875" style="170" customWidth="1"/>
    <col min="7420" max="7420" width="20.7109375" style="170" customWidth="1"/>
    <col min="7421" max="7421" width="16.7109375" style="170" customWidth="1"/>
    <col min="7422" max="7661" width="10.7109375" style="170"/>
    <col min="7662" max="7666" width="15.7109375" style="170" customWidth="1"/>
    <col min="7667" max="7670" width="12.7109375" style="170" customWidth="1"/>
    <col min="7671" max="7674" width="15.7109375" style="170" customWidth="1"/>
    <col min="7675" max="7675" width="22.85546875" style="170" customWidth="1"/>
    <col min="7676" max="7676" width="20.7109375" style="170" customWidth="1"/>
    <col min="7677" max="7677" width="16.7109375" style="170" customWidth="1"/>
    <col min="7678" max="7917" width="10.7109375" style="170"/>
    <col min="7918" max="7922" width="15.7109375" style="170" customWidth="1"/>
    <col min="7923" max="7926" width="12.7109375" style="170" customWidth="1"/>
    <col min="7927" max="7930" width="15.7109375" style="170" customWidth="1"/>
    <col min="7931" max="7931" width="22.85546875" style="170" customWidth="1"/>
    <col min="7932" max="7932" width="20.7109375" style="170" customWidth="1"/>
    <col min="7933" max="7933" width="16.7109375" style="170" customWidth="1"/>
    <col min="7934" max="8173" width="10.7109375" style="170"/>
    <col min="8174" max="8178" width="15.7109375" style="170" customWidth="1"/>
    <col min="8179" max="8182" width="12.7109375" style="170" customWidth="1"/>
    <col min="8183" max="8186" width="15.7109375" style="170" customWidth="1"/>
    <col min="8187" max="8187" width="22.85546875" style="170" customWidth="1"/>
    <col min="8188" max="8188" width="20.7109375" style="170" customWidth="1"/>
    <col min="8189" max="8189" width="16.7109375" style="170" customWidth="1"/>
    <col min="8190" max="8429" width="10.7109375" style="170"/>
    <col min="8430" max="8434" width="15.7109375" style="170" customWidth="1"/>
    <col min="8435" max="8438" width="12.7109375" style="170" customWidth="1"/>
    <col min="8439" max="8442" width="15.7109375" style="170" customWidth="1"/>
    <col min="8443" max="8443" width="22.85546875" style="170" customWidth="1"/>
    <col min="8444" max="8444" width="20.7109375" style="170" customWidth="1"/>
    <col min="8445" max="8445" width="16.7109375" style="170" customWidth="1"/>
    <col min="8446" max="8685" width="10.7109375" style="170"/>
    <col min="8686" max="8690" width="15.7109375" style="170" customWidth="1"/>
    <col min="8691" max="8694" width="12.7109375" style="170" customWidth="1"/>
    <col min="8695" max="8698" width="15.7109375" style="170" customWidth="1"/>
    <col min="8699" max="8699" width="22.85546875" style="170" customWidth="1"/>
    <col min="8700" max="8700" width="20.7109375" style="170" customWidth="1"/>
    <col min="8701" max="8701" width="16.7109375" style="170" customWidth="1"/>
    <col min="8702" max="8941" width="10.7109375" style="170"/>
    <col min="8942" max="8946" width="15.7109375" style="170" customWidth="1"/>
    <col min="8947" max="8950" width="12.7109375" style="170" customWidth="1"/>
    <col min="8951" max="8954" width="15.7109375" style="170" customWidth="1"/>
    <col min="8955" max="8955" width="22.85546875" style="170" customWidth="1"/>
    <col min="8956" max="8956" width="20.7109375" style="170" customWidth="1"/>
    <col min="8957" max="8957" width="16.7109375" style="170" customWidth="1"/>
    <col min="8958" max="9197" width="10.7109375" style="170"/>
    <col min="9198" max="9202" width="15.7109375" style="170" customWidth="1"/>
    <col min="9203" max="9206" width="12.7109375" style="170" customWidth="1"/>
    <col min="9207" max="9210" width="15.7109375" style="170" customWidth="1"/>
    <col min="9211" max="9211" width="22.85546875" style="170" customWidth="1"/>
    <col min="9212" max="9212" width="20.7109375" style="170" customWidth="1"/>
    <col min="9213" max="9213" width="16.7109375" style="170" customWidth="1"/>
    <col min="9214" max="9453" width="10.7109375" style="170"/>
    <col min="9454" max="9458" width="15.7109375" style="170" customWidth="1"/>
    <col min="9459" max="9462" width="12.7109375" style="170" customWidth="1"/>
    <col min="9463" max="9466" width="15.7109375" style="170" customWidth="1"/>
    <col min="9467" max="9467" width="22.85546875" style="170" customWidth="1"/>
    <col min="9468" max="9468" width="20.7109375" style="170" customWidth="1"/>
    <col min="9469" max="9469" width="16.7109375" style="170" customWidth="1"/>
    <col min="9470" max="9709" width="10.7109375" style="170"/>
    <col min="9710" max="9714" width="15.7109375" style="170" customWidth="1"/>
    <col min="9715" max="9718" width="12.7109375" style="170" customWidth="1"/>
    <col min="9719" max="9722" width="15.7109375" style="170" customWidth="1"/>
    <col min="9723" max="9723" width="22.85546875" style="170" customWidth="1"/>
    <col min="9724" max="9724" width="20.7109375" style="170" customWidth="1"/>
    <col min="9725" max="9725" width="16.7109375" style="170" customWidth="1"/>
    <col min="9726" max="9965" width="10.7109375" style="170"/>
    <col min="9966" max="9970" width="15.7109375" style="170" customWidth="1"/>
    <col min="9971" max="9974" width="12.7109375" style="170" customWidth="1"/>
    <col min="9975" max="9978" width="15.7109375" style="170" customWidth="1"/>
    <col min="9979" max="9979" width="22.85546875" style="170" customWidth="1"/>
    <col min="9980" max="9980" width="20.7109375" style="170" customWidth="1"/>
    <col min="9981" max="9981" width="16.7109375" style="170" customWidth="1"/>
    <col min="9982" max="10221" width="10.7109375" style="170"/>
    <col min="10222" max="10226" width="15.7109375" style="170" customWidth="1"/>
    <col min="10227" max="10230" width="12.7109375" style="170" customWidth="1"/>
    <col min="10231" max="10234" width="15.7109375" style="170" customWidth="1"/>
    <col min="10235" max="10235" width="22.85546875" style="170" customWidth="1"/>
    <col min="10236" max="10236" width="20.7109375" style="170" customWidth="1"/>
    <col min="10237" max="10237" width="16.7109375" style="170" customWidth="1"/>
    <col min="10238" max="10477" width="10.7109375" style="170"/>
    <col min="10478" max="10482" width="15.7109375" style="170" customWidth="1"/>
    <col min="10483" max="10486" width="12.7109375" style="170" customWidth="1"/>
    <col min="10487" max="10490" width="15.7109375" style="170" customWidth="1"/>
    <col min="10491" max="10491" width="22.85546875" style="170" customWidth="1"/>
    <col min="10492" max="10492" width="20.7109375" style="170" customWidth="1"/>
    <col min="10493" max="10493" width="16.7109375" style="170" customWidth="1"/>
    <col min="10494" max="10733" width="10.7109375" style="170"/>
    <col min="10734" max="10738" width="15.7109375" style="170" customWidth="1"/>
    <col min="10739" max="10742" width="12.7109375" style="170" customWidth="1"/>
    <col min="10743" max="10746" width="15.7109375" style="170" customWidth="1"/>
    <col min="10747" max="10747" width="22.85546875" style="170" customWidth="1"/>
    <col min="10748" max="10748" width="20.7109375" style="170" customWidth="1"/>
    <col min="10749" max="10749" width="16.7109375" style="170" customWidth="1"/>
    <col min="10750" max="10989" width="10.7109375" style="170"/>
    <col min="10990" max="10994" width="15.7109375" style="170" customWidth="1"/>
    <col min="10995" max="10998" width="12.7109375" style="170" customWidth="1"/>
    <col min="10999" max="11002" width="15.7109375" style="170" customWidth="1"/>
    <col min="11003" max="11003" width="22.85546875" style="170" customWidth="1"/>
    <col min="11004" max="11004" width="20.7109375" style="170" customWidth="1"/>
    <col min="11005" max="11005" width="16.7109375" style="170" customWidth="1"/>
    <col min="11006" max="11245" width="10.7109375" style="170"/>
    <col min="11246" max="11250" width="15.7109375" style="170" customWidth="1"/>
    <col min="11251" max="11254" width="12.7109375" style="170" customWidth="1"/>
    <col min="11255" max="11258" width="15.7109375" style="170" customWidth="1"/>
    <col min="11259" max="11259" width="22.85546875" style="170" customWidth="1"/>
    <col min="11260" max="11260" width="20.7109375" style="170" customWidth="1"/>
    <col min="11261" max="11261" width="16.7109375" style="170" customWidth="1"/>
    <col min="11262" max="11501" width="10.7109375" style="170"/>
    <col min="11502" max="11506" width="15.7109375" style="170" customWidth="1"/>
    <col min="11507" max="11510" width="12.7109375" style="170" customWidth="1"/>
    <col min="11511" max="11514" width="15.7109375" style="170" customWidth="1"/>
    <col min="11515" max="11515" width="22.85546875" style="170" customWidth="1"/>
    <col min="11516" max="11516" width="20.7109375" style="170" customWidth="1"/>
    <col min="11517" max="11517" width="16.7109375" style="170" customWidth="1"/>
    <col min="11518" max="11757" width="10.7109375" style="170"/>
    <col min="11758" max="11762" width="15.7109375" style="170" customWidth="1"/>
    <col min="11763" max="11766" width="12.7109375" style="170" customWidth="1"/>
    <col min="11767" max="11770" width="15.7109375" style="170" customWidth="1"/>
    <col min="11771" max="11771" width="22.85546875" style="170" customWidth="1"/>
    <col min="11772" max="11772" width="20.7109375" style="170" customWidth="1"/>
    <col min="11773" max="11773" width="16.7109375" style="170" customWidth="1"/>
    <col min="11774" max="12013" width="10.7109375" style="170"/>
    <col min="12014" max="12018" width="15.7109375" style="170" customWidth="1"/>
    <col min="12019" max="12022" width="12.7109375" style="170" customWidth="1"/>
    <col min="12023" max="12026" width="15.7109375" style="170" customWidth="1"/>
    <col min="12027" max="12027" width="22.85546875" style="170" customWidth="1"/>
    <col min="12028" max="12028" width="20.7109375" style="170" customWidth="1"/>
    <col min="12029" max="12029" width="16.7109375" style="170" customWidth="1"/>
    <col min="12030" max="12269" width="10.7109375" style="170"/>
    <col min="12270" max="12274" width="15.7109375" style="170" customWidth="1"/>
    <col min="12275" max="12278" width="12.7109375" style="170" customWidth="1"/>
    <col min="12279" max="12282" width="15.7109375" style="170" customWidth="1"/>
    <col min="12283" max="12283" width="22.85546875" style="170" customWidth="1"/>
    <col min="12284" max="12284" width="20.7109375" style="170" customWidth="1"/>
    <col min="12285" max="12285" width="16.7109375" style="170" customWidth="1"/>
    <col min="12286" max="12525" width="10.7109375" style="170"/>
    <col min="12526" max="12530" width="15.7109375" style="170" customWidth="1"/>
    <col min="12531" max="12534" width="12.7109375" style="170" customWidth="1"/>
    <col min="12535" max="12538" width="15.7109375" style="170" customWidth="1"/>
    <col min="12539" max="12539" width="22.85546875" style="170" customWidth="1"/>
    <col min="12540" max="12540" width="20.7109375" style="170" customWidth="1"/>
    <col min="12541" max="12541" width="16.7109375" style="170" customWidth="1"/>
    <col min="12542" max="12781" width="10.7109375" style="170"/>
    <col min="12782" max="12786" width="15.7109375" style="170" customWidth="1"/>
    <col min="12787" max="12790" width="12.7109375" style="170" customWidth="1"/>
    <col min="12791" max="12794" width="15.7109375" style="170" customWidth="1"/>
    <col min="12795" max="12795" width="22.85546875" style="170" customWidth="1"/>
    <col min="12796" max="12796" width="20.7109375" style="170" customWidth="1"/>
    <col min="12797" max="12797" width="16.7109375" style="170" customWidth="1"/>
    <col min="12798" max="13037" width="10.7109375" style="170"/>
    <col min="13038" max="13042" width="15.7109375" style="170" customWidth="1"/>
    <col min="13043" max="13046" width="12.7109375" style="170" customWidth="1"/>
    <col min="13047" max="13050" width="15.7109375" style="170" customWidth="1"/>
    <col min="13051" max="13051" width="22.85546875" style="170" customWidth="1"/>
    <col min="13052" max="13052" width="20.7109375" style="170" customWidth="1"/>
    <col min="13053" max="13053" width="16.7109375" style="170" customWidth="1"/>
    <col min="13054" max="13293" width="10.7109375" style="170"/>
    <col min="13294" max="13298" width="15.7109375" style="170" customWidth="1"/>
    <col min="13299" max="13302" width="12.7109375" style="170" customWidth="1"/>
    <col min="13303" max="13306" width="15.7109375" style="170" customWidth="1"/>
    <col min="13307" max="13307" width="22.85546875" style="170" customWidth="1"/>
    <col min="13308" max="13308" width="20.7109375" style="170" customWidth="1"/>
    <col min="13309" max="13309" width="16.7109375" style="170" customWidth="1"/>
    <col min="13310" max="13549" width="10.7109375" style="170"/>
    <col min="13550" max="13554" width="15.7109375" style="170" customWidth="1"/>
    <col min="13555" max="13558" width="12.7109375" style="170" customWidth="1"/>
    <col min="13559" max="13562" width="15.7109375" style="170" customWidth="1"/>
    <col min="13563" max="13563" width="22.85546875" style="170" customWidth="1"/>
    <col min="13564" max="13564" width="20.7109375" style="170" customWidth="1"/>
    <col min="13565" max="13565" width="16.7109375" style="170" customWidth="1"/>
    <col min="13566" max="13805" width="10.7109375" style="170"/>
    <col min="13806" max="13810" width="15.7109375" style="170" customWidth="1"/>
    <col min="13811" max="13814" width="12.7109375" style="170" customWidth="1"/>
    <col min="13815" max="13818" width="15.7109375" style="170" customWidth="1"/>
    <col min="13819" max="13819" width="22.85546875" style="170" customWidth="1"/>
    <col min="13820" max="13820" width="20.7109375" style="170" customWidth="1"/>
    <col min="13821" max="13821" width="16.7109375" style="170" customWidth="1"/>
    <col min="13822" max="14061" width="10.7109375" style="170"/>
    <col min="14062" max="14066" width="15.7109375" style="170" customWidth="1"/>
    <col min="14067" max="14070" width="12.7109375" style="170" customWidth="1"/>
    <col min="14071" max="14074" width="15.7109375" style="170" customWidth="1"/>
    <col min="14075" max="14075" width="22.85546875" style="170" customWidth="1"/>
    <col min="14076" max="14076" width="20.7109375" style="170" customWidth="1"/>
    <col min="14077" max="14077" width="16.7109375" style="170" customWidth="1"/>
    <col min="14078" max="14317" width="10.7109375" style="170"/>
    <col min="14318" max="14322" width="15.7109375" style="170" customWidth="1"/>
    <col min="14323" max="14326" width="12.7109375" style="170" customWidth="1"/>
    <col min="14327" max="14330" width="15.7109375" style="170" customWidth="1"/>
    <col min="14331" max="14331" width="22.85546875" style="170" customWidth="1"/>
    <col min="14332" max="14332" width="20.7109375" style="170" customWidth="1"/>
    <col min="14333" max="14333" width="16.7109375" style="170" customWidth="1"/>
    <col min="14334" max="14573" width="10.7109375" style="170"/>
    <col min="14574" max="14578" width="15.7109375" style="170" customWidth="1"/>
    <col min="14579" max="14582" width="12.7109375" style="170" customWidth="1"/>
    <col min="14583" max="14586" width="15.7109375" style="170" customWidth="1"/>
    <col min="14587" max="14587" width="22.85546875" style="170" customWidth="1"/>
    <col min="14588" max="14588" width="20.7109375" style="170" customWidth="1"/>
    <col min="14589" max="14589" width="16.7109375" style="170" customWidth="1"/>
    <col min="14590" max="14829" width="10.7109375" style="170"/>
    <col min="14830" max="14834" width="15.7109375" style="170" customWidth="1"/>
    <col min="14835" max="14838" width="12.7109375" style="170" customWidth="1"/>
    <col min="14839" max="14842" width="15.7109375" style="170" customWidth="1"/>
    <col min="14843" max="14843" width="22.85546875" style="170" customWidth="1"/>
    <col min="14844" max="14844" width="20.7109375" style="170" customWidth="1"/>
    <col min="14845" max="14845" width="16.7109375" style="170" customWidth="1"/>
    <col min="14846" max="15085" width="10.7109375" style="170"/>
    <col min="15086" max="15090" width="15.7109375" style="170" customWidth="1"/>
    <col min="15091" max="15094" width="12.7109375" style="170" customWidth="1"/>
    <col min="15095" max="15098" width="15.7109375" style="170" customWidth="1"/>
    <col min="15099" max="15099" width="22.85546875" style="170" customWidth="1"/>
    <col min="15100" max="15100" width="20.7109375" style="170" customWidth="1"/>
    <col min="15101" max="15101" width="16.7109375" style="170" customWidth="1"/>
    <col min="15102" max="15341" width="10.7109375" style="170"/>
    <col min="15342" max="15346" width="15.7109375" style="170" customWidth="1"/>
    <col min="15347" max="15350" width="12.7109375" style="170" customWidth="1"/>
    <col min="15351" max="15354" width="15.7109375" style="170" customWidth="1"/>
    <col min="15355" max="15355" width="22.85546875" style="170" customWidth="1"/>
    <col min="15356" max="15356" width="20.7109375" style="170" customWidth="1"/>
    <col min="15357" max="15357" width="16.7109375" style="170" customWidth="1"/>
    <col min="15358" max="15597" width="10.7109375" style="170"/>
    <col min="15598" max="15602" width="15.7109375" style="170" customWidth="1"/>
    <col min="15603" max="15606" width="12.7109375" style="170" customWidth="1"/>
    <col min="15607" max="15610" width="15.7109375" style="170" customWidth="1"/>
    <col min="15611" max="15611" width="22.85546875" style="170" customWidth="1"/>
    <col min="15612" max="15612" width="20.7109375" style="170" customWidth="1"/>
    <col min="15613" max="15613" width="16.7109375" style="170" customWidth="1"/>
    <col min="15614" max="15853" width="10.7109375" style="170"/>
    <col min="15854" max="15858" width="15.7109375" style="170" customWidth="1"/>
    <col min="15859" max="15862" width="12.7109375" style="170" customWidth="1"/>
    <col min="15863" max="15866" width="15.7109375" style="170" customWidth="1"/>
    <col min="15867" max="15867" width="22.85546875" style="170" customWidth="1"/>
    <col min="15868" max="15868" width="20.7109375" style="170" customWidth="1"/>
    <col min="15869" max="15869" width="16.7109375" style="170" customWidth="1"/>
    <col min="15870" max="16109" width="10.7109375" style="170"/>
    <col min="16110" max="16114" width="15.7109375" style="170" customWidth="1"/>
    <col min="16115" max="16118" width="12.7109375" style="170" customWidth="1"/>
    <col min="16119" max="16122" width="15.7109375" style="170" customWidth="1"/>
    <col min="16123" max="16123" width="22.85546875" style="170" customWidth="1"/>
    <col min="16124" max="16124" width="20.7109375" style="170" customWidth="1"/>
    <col min="16125" max="16125" width="16.7109375" style="170" customWidth="1"/>
    <col min="16126" max="16384" width="10.7109375" style="170"/>
  </cols>
  <sheetData>
    <row r="1" spans="1:20" ht="3" customHeight="1" x14ac:dyDescent="0.25"/>
    <row r="2" spans="1:20" ht="15" customHeight="1" x14ac:dyDescent="0.25">
      <c r="T2" s="152" t="s">
        <v>67</v>
      </c>
    </row>
    <row r="3" spans="1:20" s="16" customFormat="1" ht="18.75" customHeight="1" x14ac:dyDescent="0.3">
      <c r="A3" s="151"/>
      <c r="T3" s="153" t="s">
        <v>8</v>
      </c>
    </row>
    <row r="4" spans="1:20" s="16" customFormat="1" ht="18.75" customHeight="1" x14ac:dyDescent="0.3">
      <c r="A4" s="151"/>
      <c r="T4" s="153" t="s">
        <v>66</v>
      </c>
    </row>
    <row r="5" spans="1:20" s="16" customFormat="1" ht="18.75" customHeight="1" x14ac:dyDescent="0.3">
      <c r="A5" s="151"/>
      <c r="T5" s="153"/>
    </row>
    <row r="6" spans="1:20" s="16" customFormat="1" x14ac:dyDescent="0.2">
      <c r="A6" s="397" t="str">
        <f>'1. паспорт местоположение'!A5:C5</f>
        <v>Год раскрытия информации: 2022 год</v>
      </c>
      <c r="B6" s="397"/>
      <c r="C6" s="397"/>
      <c r="D6" s="397"/>
      <c r="E6" s="397"/>
      <c r="F6" s="397"/>
      <c r="G6" s="397"/>
      <c r="H6" s="397"/>
      <c r="I6" s="397"/>
      <c r="J6" s="397"/>
      <c r="K6" s="397"/>
      <c r="L6" s="397"/>
      <c r="M6" s="397"/>
      <c r="N6" s="397"/>
      <c r="O6" s="397"/>
      <c r="P6" s="397"/>
      <c r="Q6" s="397"/>
      <c r="R6" s="397"/>
      <c r="S6" s="397"/>
      <c r="T6" s="397"/>
    </row>
    <row r="7" spans="1:20" s="16" customFormat="1" x14ac:dyDescent="0.2">
      <c r="A7" s="154"/>
    </row>
    <row r="8" spans="1:20" s="16" customFormat="1" ht="18.75" x14ac:dyDescent="0.2">
      <c r="A8" s="417" t="s">
        <v>7</v>
      </c>
      <c r="B8" s="417"/>
      <c r="C8" s="417"/>
      <c r="D8" s="417"/>
      <c r="E8" s="417"/>
      <c r="F8" s="417"/>
      <c r="G8" s="417"/>
      <c r="H8" s="417"/>
      <c r="I8" s="417"/>
      <c r="J8" s="417"/>
      <c r="K8" s="417"/>
      <c r="L8" s="417"/>
      <c r="M8" s="417"/>
      <c r="N8" s="417"/>
      <c r="O8" s="417"/>
      <c r="P8" s="417"/>
      <c r="Q8" s="417"/>
      <c r="R8" s="417"/>
      <c r="S8" s="417"/>
      <c r="T8" s="417"/>
    </row>
    <row r="9" spans="1:20" s="16" customFormat="1" ht="18.75" x14ac:dyDescent="0.2">
      <c r="A9" s="417"/>
      <c r="B9" s="417"/>
      <c r="C9" s="417"/>
      <c r="D9" s="417"/>
      <c r="E9" s="417"/>
      <c r="F9" s="417"/>
      <c r="G9" s="417"/>
      <c r="H9" s="417"/>
      <c r="I9" s="417"/>
      <c r="J9" s="417"/>
      <c r="K9" s="417"/>
      <c r="L9" s="417"/>
      <c r="M9" s="417"/>
      <c r="N9" s="417"/>
      <c r="O9" s="417"/>
      <c r="P9" s="417"/>
      <c r="Q9" s="417"/>
      <c r="R9" s="417"/>
      <c r="S9" s="417"/>
      <c r="T9" s="417"/>
    </row>
    <row r="10" spans="1:20" s="16" customFormat="1" ht="18.75" customHeight="1" x14ac:dyDescent="0.2">
      <c r="A10" s="418" t="str">
        <f>'1. паспорт местоположение'!A9:C9</f>
        <v>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6" customFormat="1" ht="18.75" customHeight="1" x14ac:dyDescent="0.2">
      <c r="A11" s="398" t="s">
        <v>6</v>
      </c>
      <c r="B11" s="398"/>
      <c r="C11" s="398"/>
      <c r="D11" s="398"/>
      <c r="E11" s="398"/>
      <c r="F11" s="398"/>
      <c r="G11" s="398"/>
      <c r="H11" s="398"/>
      <c r="I11" s="398"/>
      <c r="J11" s="398"/>
      <c r="K11" s="398"/>
      <c r="L11" s="398"/>
      <c r="M11" s="398"/>
      <c r="N11" s="398"/>
      <c r="O11" s="398"/>
      <c r="P11" s="398"/>
      <c r="Q11" s="398"/>
      <c r="R11" s="398"/>
      <c r="S11" s="398"/>
      <c r="T11" s="398"/>
    </row>
    <row r="12" spans="1:20" s="16" customFormat="1" ht="18.75" x14ac:dyDescent="0.2">
      <c r="A12" s="417"/>
      <c r="B12" s="417"/>
      <c r="C12" s="417"/>
      <c r="D12" s="417"/>
      <c r="E12" s="417"/>
      <c r="F12" s="417"/>
      <c r="G12" s="417"/>
      <c r="H12" s="417"/>
      <c r="I12" s="417"/>
      <c r="J12" s="417"/>
      <c r="K12" s="417"/>
      <c r="L12" s="417"/>
      <c r="M12" s="417"/>
      <c r="N12" s="417"/>
      <c r="O12" s="417"/>
      <c r="P12" s="417"/>
      <c r="Q12" s="417"/>
      <c r="R12" s="417"/>
      <c r="S12" s="417"/>
      <c r="T12" s="417"/>
    </row>
    <row r="13" spans="1:20" s="16" customFormat="1" ht="18.75" customHeight="1" x14ac:dyDescent="0.2">
      <c r="A13" s="418" t="str">
        <f>'1. паспорт местоположение'!A12:C12</f>
        <v>F_TP1600.PS.0040</v>
      </c>
      <c r="B13" s="418"/>
      <c r="C13" s="418"/>
      <c r="D13" s="418"/>
      <c r="E13" s="418"/>
      <c r="F13" s="418"/>
      <c r="G13" s="418"/>
      <c r="H13" s="418"/>
      <c r="I13" s="418"/>
      <c r="J13" s="418"/>
      <c r="K13" s="418"/>
      <c r="L13" s="418"/>
      <c r="M13" s="418"/>
      <c r="N13" s="418"/>
      <c r="O13" s="418"/>
      <c r="P13" s="418"/>
      <c r="Q13" s="418"/>
      <c r="R13" s="418"/>
      <c r="S13" s="418"/>
      <c r="T13" s="418"/>
    </row>
    <row r="14" spans="1:20" s="16" customFormat="1" ht="18.75" customHeight="1" x14ac:dyDescent="0.2">
      <c r="A14" s="398" t="s">
        <v>5</v>
      </c>
      <c r="B14" s="398"/>
      <c r="C14" s="398"/>
      <c r="D14" s="398"/>
      <c r="E14" s="398"/>
      <c r="F14" s="398"/>
      <c r="G14" s="398"/>
      <c r="H14" s="398"/>
      <c r="I14" s="398"/>
      <c r="J14" s="398"/>
      <c r="K14" s="398"/>
      <c r="L14" s="398"/>
      <c r="M14" s="398"/>
      <c r="N14" s="398"/>
      <c r="O14" s="398"/>
      <c r="P14" s="398"/>
      <c r="Q14" s="398"/>
      <c r="R14" s="398"/>
      <c r="S14" s="398"/>
      <c r="T14" s="398"/>
    </row>
    <row r="15" spans="1:20" s="159"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160" customFormat="1" ht="14.25" x14ac:dyDescent="0.2">
      <c r="A16" s="418" t="str">
        <f>'1. паспорт местоположение'!A15:C15</f>
        <v>Реконструкция ПС 110/35/6 кВ  Большечерногорская  (ОРУ-110 кВ, ОРУ-35 кВ, замена оборудования АСУ ТП, СДТУ, УРЗА).</v>
      </c>
      <c r="B16" s="418"/>
      <c r="C16" s="418"/>
      <c r="D16" s="418"/>
      <c r="E16" s="418"/>
      <c r="F16" s="418"/>
      <c r="G16" s="418"/>
      <c r="H16" s="418"/>
      <c r="I16" s="418"/>
      <c r="J16" s="418"/>
      <c r="K16" s="418"/>
      <c r="L16" s="418"/>
      <c r="M16" s="418"/>
      <c r="N16" s="418"/>
      <c r="O16" s="418"/>
      <c r="P16" s="418"/>
      <c r="Q16" s="418"/>
      <c r="R16" s="418"/>
      <c r="S16" s="418"/>
      <c r="T16" s="418"/>
    </row>
    <row r="17" spans="1:20" s="160" customFormat="1" ht="15" customHeight="1" x14ac:dyDescent="0.2">
      <c r="A17" s="398" t="s">
        <v>4</v>
      </c>
      <c r="B17" s="398"/>
      <c r="C17" s="398"/>
      <c r="D17" s="398"/>
      <c r="E17" s="398"/>
      <c r="F17" s="398"/>
      <c r="G17" s="398"/>
      <c r="H17" s="398"/>
      <c r="I17" s="398"/>
      <c r="J17" s="398"/>
      <c r="K17" s="398"/>
      <c r="L17" s="398"/>
      <c r="M17" s="398"/>
      <c r="N17" s="398"/>
      <c r="O17" s="398"/>
      <c r="P17" s="398"/>
      <c r="Q17" s="398"/>
      <c r="R17" s="398"/>
      <c r="S17" s="398"/>
      <c r="T17" s="398"/>
    </row>
    <row r="18" spans="1:20" s="160"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20" s="160" customFormat="1" ht="15" customHeight="1" x14ac:dyDescent="0.2">
      <c r="A19" s="400" t="s">
        <v>406</v>
      </c>
      <c r="B19" s="400"/>
      <c r="C19" s="400"/>
      <c r="D19" s="400"/>
      <c r="E19" s="400"/>
      <c r="F19" s="400"/>
      <c r="G19" s="400"/>
      <c r="H19" s="400"/>
      <c r="I19" s="400"/>
      <c r="J19" s="400"/>
      <c r="K19" s="400"/>
      <c r="L19" s="400"/>
      <c r="M19" s="400"/>
      <c r="N19" s="400"/>
      <c r="O19" s="400"/>
      <c r="P19" s="400"/>
      <c r="Q19" s="400"/>
      <c r="R19" s="400"/>
      <c r="S19" s="400"/>
      <c r="T19" s="400"/>
    </row>
    <row r="20" spans="1:20" s="171"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20" ht="46.5" customHeight="1" x14ac:dyDescent="0.25">
      <c r="A21" s="421" t="s">
        <v>3</v>
      </c>
      <c r="B21" s="424" t="s">
        <v>219</v>
      </c>
      <c r="C21" s="425"/>
      <c r="D21" s="428" t="s">
        <v>120</v>
      </c>
      <c r="E21" s="424" t="s">
        <v>435</v>
      </c>
      <c r="F21" s="425"/>
      <c r="G21" s="424" t="s">
        <v>238</v>
      </c>
      <c r="H21" s="425"/>
      <c r="I21" s="424" t="s">
        <v>119</v>
      </c>
      <c r="J21" s="425"/>
      <c r="K21" s="428" t="s">
        <v>118</v>
      </c>
      <c r="L21" s="424" t="s">
        <v>117</v>
      </c>
      <c r="M21" s="425"/>
      <c r="N21" s="424" t="s">
        <v>431</v>
      </c>
      <c r="O21" s="425"/>
      <c r="P21" s="428" t="s">
        <v>116</v>
      </c>
      <c r="Q21" s="414" t="s">
        <v>115</v>
      </c>
      <c r="R21" s="415"/>
      <c r="S21" s="414" t="s">
        <v>114</v>
      </c>
      <c r="T21" s="416"/>
    </row>
    <row r="22" spans="1:20" ht="204.75" customHeight="1" x14ac:dyDescent="0.25">
      <c r="A22" s="422"/>
      <c r="B22" s="426"/>
      <c r="C22" s="427"/>
      <c r="D22" s="431"/>
      <c r="E22" s="426"/>
      <c r="F22" s="427"/>
      <c r="G22" s="426"/>
      <c r="H22" s="427"/>
      <c r="I22" s="426"/>
      <c r="J22" s="427"/>
      <c r="K22" s="429"/>
      <c r="L22" s="426"/>
      <c r="M22" s="427"/>
      <c r="N22" s="426"/>
      <c r="O22" s="427"/>
      <c r="P22" s="429"/>
      <c r="Q22" s="133" t="s">
        <v>113</v>
      </c>
      <c r="R22" s="133" t="s">
        <v>405</v>
      </c>
      <c r="S22" s="133" t="s">
        <v>112</v>
      </c>
      <c r="T22" s="133" t="s">
        <v>111</v>
      </c>
    </row>
    <row r="23" spans="1:20" ht="51.75" customHeight="1" x14ac:dyDescent="0.25">
      <c r="A23" s="423"/>
      <c r="B23" s="133" t="s">
        <v>109</v>
      </c>
      <c r="C23" s="133" t="s">
        <v>110</v>
      </c>
      <c r="D23" s="429"/>
      <c r="E23" s="133" t="s">
        <v>109</v>
      </c>
      <c r="F23" s="133" t="s">
        <v>110</v>
      </c>
      <c r="G23" s="133" t="s">
        <v>109</v>
      </c>
      <c r="H23" s="133" t="s">
        <v>110</v>
      </c>
      <c r="I23" s="133" t="s">
        <v>109</v>
      </c>
      <c r="J23" s="133" t="s">
        <v>110</v>
      </c>
      <c r="K23" s="133" t="s">
        <v>109</v>
      </c>
      <c r="L23" s="133" t="s">
        <v>109</v>
      </c>
      <c r="M23" s="133" t="s">
        <v>110</v>
      </c>
      <c r="N23" s="133" t="s">
        <v>109</v>
      </c>
      <c r="O23" s="133" t="s">
        <v>110</v>
      </c>
      <c r="P23" s="147" t="s">
        <v>109</v>
      </c>
      <c r="Q23" s="133" t="s">
        <v>109</v>
      </c>
      <c r="R23" s="133" t="s">
        <v>109</v>
      </c>
      <c r="S23" s="133" t="s">
        <v>109</v>
      </c>
      <c r="T23" s="133" t="s">
        <v>109</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ht="126" x14ac:dyDescent="0.25">
      <c r="A25" s="172">
        <v>1</v>
      </c>
      <c r="B25" s="173" t="s">
        <v>463</v>
      </c>
      <c r="C25" s="173" t="s">
        <v>463</v>
      </c>
      <c r="D25" s="174" t="s">
        <v>460</v>
      </c>
      <c r="E25" s="175" t="s">
        <v>471</v>
      </c>
      <c r="F25" s="175" t="s">
        <v>459</v>
      </c>
      <c r="G25" s="173" t="s">
        <v>472</v>
      </c>
      <c r="H25" s="173" t="s">
        <v>472</v>
      </c>
      <c r="I25" s="172">
        <v>1988</v>
      </c>
      <c r="J25" s="172"/>
      <c r="K25" s="172">
        <v>1988</v>
      </c>
      <c r="L25" s="172">
        <v>110</v>
      </c>
      <c r="M25" s="172">
        <v>110</v>
      </c>
      <c r="N25" s="172"/>
      <c r="O25" s="172"/>
      <c r="P25" s="172">
        <v>2014</v>
      </c>
      <c r="Q25" s="173" t="s">
        <v>612</v>
      </c>
      <c r="R25" s="173" t="s">
        <v>613</v>
      </c>
      <c r="S25" s="173" t="s">
        <v>500</v>
      </c>
      <c r="T25" s="173" t="s">
        <v>501</v>
      </c>
    </row>
    <row r="26" spans="1:20" ht="126" x14ac:dyDescent="0.25">
      <c r="A26" s="172">
        <v>2</v>
      </c>
      <c r="B26" s="173" t="s">
        <v>463</v>
      </c>
      <c r="C26" s="173" t="s">
        <v>463</v>
      </c>
      <c r="D26" s="174" t="s">
        <v>460</v>
      </c>
      <c r="E26" s="175" t="s">
        <v>471</v>
      </c>
      <c r="F26" s="175" t="s">
        <v>459</v>
      </c>
      <c r="G26" s="173" t="s">
        <v>473</v>
      </c>
      <c r="H26" s="173" t="s">
        <v>473</v>
      </c>
      <c r="I26" s="172">
        <v>1986</v>
      </c>
      <c r="J26" s="172"/>
      <c r="K26" s="172">
        <v>1986</v>
      </c>
      <c r="L26" s="172">
        <v>110</v>
      </c>
      <c r="M26" s="172">
        <v>110</v>
      </c>
      <c r="N26" s="172"/>
      <c r="O26" s="172"/>
      <c r="P26" s="172">
        <v>2014</v>
      </c>
      <c r="Q26" s="173" t="s">
        <v>612</v>
      </c>
      <c r="R26" s="173" t="s">
        <v>613</v>
      </c>
      <c r="S26" s="173" t="s">
        <v>500</v>
      </c>
      <c r="T26" s="173" t="s">
        <v>501</v>
      </c>
    </row>
    <row r="27" spans="1:20" ht="126" x14ac:dyDescent="0.25">
      <c r="A27" s="172">
        <v>3</v>
      </c>
      <c r="B27" s="173" t="s">
        <v>463</v>
      </c>
      <c r="C27" s="173" t="s">
        <v>463</v>
      </c>
      <c r="D27" s="174" t="s">
        <v>460</v>
      </c>
      <c r="E27" s="174" t="s">
        <v>502</v>
      </c>
      <c r="F27" s="174" t="s">
        <v>461</v>
      </c>
      <c r="G27" s="172" t="s">
        <v>474</v>
      </c>
      <c r="H27" s="172" t="s">
        <v>474</v>
      </c>
      <c r="I27" s="172">
        <v>1981</v>
      </c>
      <c r="J27" s="172"/>
      <c r="K27" s="172">
        <v>1984</v>
      </c>
      <c r="L27" s="172">
        <v>35</v>
      </c>
      <c r="M27" s="172">
        <v>35</v>
      </c>
      <c r="N27" s="172"/>
      <c r="O27" s="172"/>
      <c r="P27" s="172" t="s">
        <v>496</v>
      </c>
      <c r="Q27" s="173" t="s">
        <v>612</v>
      </c>
      <c r="R27" s="173" t="s">
        <v>613</v>
      </c>
      <c r="S27" s="173" t="s">
        <v>500</v>
      </c>
      <c r="T27" s="173" t="s">
        <v>501</v>
      </c>
    </row>
    <row r="28" spans="1:20" ht="126" x14ac:dyDescent="0.25">
      <c r="A28" s="172">
        <v>4</v>
      </c>
      <c r="B28" s="173" t="s">
        <v>463</v>
      </c>
      <c r="C28" s="173" t="s">
        <v>463</v>
      </c>
      <c r="D28" s="174" t="s">
        <v>460</v>
      </c>
      <c r="E28" s="175" t="s">
        <v>502</v>
      </c>
      <c r="F28" s="174" t="s">
        <v>461</v>
      </c>
      <c r="G28" s="173" t="s">
        <v>475</v>
      </c>
      <c r="H28" s="173" t="s">
        <v>475</v>
      </c>
      <c r="I28" s="172">
        <v>1984</v>
      </c>
      <c r="J28" s="172"/>
      <c r="K28" s="172">
        <v>1984</v>
      </c>
      <c r="L28" s="172">
        <v>35</v>
      </c>
      <c r="M28" s="172">
        <v>35</v>
      </c>
      <c r="N28" s="172"/>
      <c r="O28" s="172"/>
      <c r="P28" s="172" t="s">
        <v>496</v>
      </c>
      <c r="Q28" s="173" t="s">
        <v>612</v>
      </c>
      <c r="R28" s="173" t="s">
        <v>613</v>
      </c>
      <c r="S28" s="173" t="s">
        <v>500</v>
      </c>
      <c r="T28" s="173" t="s">
        <v>501</v>
      </c>
    </row>
    <row r="29" spans="1:20" ht="126" x14ac:dyDescent="0.25">
      <c r="A29" s="172">
        <v>5</v>
      </c>
      <c r="B29" s="173" t="s">
        <v>463</v>
      </c>
      <c r="C29" s="173" t="s">
        <v>463</v>
      </c>
      <c r="D29" s="174" t="s">
        <v>460</v>
      </c>
      <c r="E29" s="175" t="s">
        <v>502</v>
      </c>
      <c r="F29" s="174" t="s">
        <v>461</v>
      </c>
      <c r="G29" s="173" t="s">
        <v>476</v>
      </c>
      <c r="H29" s="173" t="s">
        <v>476</v>
      </c>
      <c r="I29" s="172">
        <v>1984</v>
      </c>
      <c r="J29" s="172"/>
      <c r="K29" s="172">
        <v>1984</v>
      </c>
      <c r="L29" s="172">
        <v>35</v>
      </c>
      <c r="M29" s="172">
        <v>35</v>
      </c>
      <c r="N29" s="172"/>
      <c r="O29" s="172"/>
      <c r="P29" s="172" t="s">
        <v>496</v>
      </c>
      <c r="Q29" s="173" t="s">
        <v>612</v>
      </c>
      <c r="R29" s="173" t="s">
        <v>613</v>
      </c>
      <c r="S29" s="173" t="s">
        <v>500</v>
      </c>
      <c r="T29" s="173" t="s">
        <v>501</v>
      </c>
    </row>
    <row r="30" spans="1:20" ht="126" x14ac:dyDescent="0.25">
      <c r="A30" s="172">
        <v>6</v>
      </c>
      <c r="B30" s="173" t="s">
        <v>463</v>
      </c>
      <c r="C30" s="173" t="s">
        <v>463</v>
      </c>
      <c r="D30" s="174" t="s">
        <v>460</v>
      </c>
      <c r="E30" s="175" t="s">
        <v>502</v>
      </c>
      <c r="F30" s="174" t="s">
        <v>462</v>
      </c>
      <c r="G30" s="173" t="s">
        <v>477</v>
      </c>
      <c r="H30" s="173" t="s">
        <v>477</v>
      </c>
      <c r="I30" s="172">
        <v>1986</v>
      </c>
      <c r="J30" s="172"/>
      <c r="K30" s="172">
        <v>1984</v>
      </c>
      <c r="L30" s="172">
        <v>35</v>
      </c>
      <c r="M30" s="172">
        <v>35</v>
      </c>
      <c r="N30" s="172"/>
      <c r="O30" s="172"/>
      <c r="P30" s="172" t="s">
        <v>496</v>
      </c>
      <c r="Q30" s="173" t="s">
        <v>612</v>
      </c>
      <c r="R30" s="173" t="s">
        <v>613</v>
      </c>
      <c r="S30" s="173" t="s">
        <v>500</v>
      </c>
      <c r="T30" s="173" t="s">
        <v>501</v>
      </c>
    </row>
    <row r="31" spans="1:20" ht="126" x14ac:dyDescent="0.25">
      <c r="A31" s="172">
        <v>7</v>
      </c>
      <c r="B31" s="173" t="s">
        <v>463</v>
      </c>
      <c r="C31" s="173" t="s">
        <v>463</v>
      </c>
      <c r="D31" s="174" t="s">
        <v>460</v>
      </c>
      <c r="E31" s="175" t="s">
        <v>502</v>
      </c>
      <c r="F31" s="174" t="s">
        <v>462</v>
      </c>
      <c r="G31" s="173" t="s">
        <v>478</v>
      </c>
      <c r="H31" s="173" t="s">
        <v>478</v>
      </c>
      <c r="I31" s="172">
        <v>1986</v>
      </c>
      <c r="J31" s="172"/>
      <c r="K31" s="172">
        <v>1984</v>
      </c>
      <c r="L31" s="172">
        <v>35</v>
      </c>
      <c r="M31" s="172">
        <v>35</v>
      </c>
      <c r="N31" s="172"/>
      <c r="O31" s="172"/>
      <c r="P31" s="172" t="s">
        <v>496</v>
      </c>
      <c r="Q31" s="173" t="s">
        <v>612</v>
      </c>
      <c r="R31" s="173" t="s">
        <v>613</v>
      </c>
      <c r="S31" s="173" t="s">
        <v>500</v>
      </c>
      <c r="T31" s="173" t="s">
        <v>501</v>
      </c>
    </row>
    <row r="32" spans="1:20" ht="126" x14ac:dyDescent="0.25">
      <c r="A32" s="172">
        <v>8</v>
      </c>
      <c r="B32" s="173" t="s">
        <v>463</v>
      </c>
      <c r="C32" s="173" t="s">
        <v>463</v>
      </c>
      <c r="D32" s="174" t="s">
        <v>460</v>
      </c>
      <c r="E32" s="175" t="s">
        <v>502</v>
      </c>
      <c r="F32" s="174" t="s">
        <v>462</v>
      </c>
      <c r="G32" s="173" t="s">
        <v>479</v>
      </c>
      <c r="H32" s="173" t="s">
        <v>479</v>
      </c>
      <c r="I32" s="172">
        <v>1984</v>
      </c>
      <c r="J32" s="172"/>
      <c r="K32" s="172">
        <v>1984</v>
      </c>
      <c r="L32" s="172">
        <v>35</v>
      </c>
      <c r="M32" s="172">
        <v>35</v>
      </c>
      <c r="N32" s="172"/>
      <c r="O32" s="172"/>
      <c r="P32" s="172" t="s">
        <v>496</v>
      </c>
      <c r="Q32" s="173" t="s">
        <v>612</v>
      </c>
      <c r="R32" s="173" t="s">
        <v>613</v>
      </c>
      <c r="S32" s="173" t="s">
        <v>500</v>
      </c>
      <c r="T32" s="173" t="s">
        <v>501</v>
      </c>
    </row>
    <row r="33" spans="1:113" ht="126" x14ac:dyDescent="0.25">
      <c r="A33" s="172">
        <v>9</v>
      </c>
      <c r="B33" s="173" t="s">
        <v>463</v>
      </c>
      <c r="C33" s="173" t="s">
        <v>463</v>
      </c>
      <c r="D33" s="174" t="s">
        <v>460</v>
      </c>
      <c r="E33" s="175" t="s">
        <v>502</v>
      </c>
      <c r="F33" s="174" t="s">
        <v>462</v>
      </c>
      <c r="G33" s="173" t="s">
        <v>480</v>
      </c>
      <c r="H33" s="173" t="s">
        <v>480</v>
      </c>
      <c r="I33" s="172">
        <v>1984</v>
      </c>
      <c r="J33" s="172"/>
      <c r="K33" s="172">
        <v>1984</v>
      </c>
      <c r="L33" s="172">
        <v>35</v>
      </c>
      <c r="M33" s="172">
        <v>35</v>
      </c>
      <c r="N33" s="172"/>
      <c r="O33" s="172"/>
      <c r="P33" s="172" t="s">
        <v>496</v>
      </c>
      <c r="Q33" s="173" t="s">
        <v>612</v>
      </c>
      <c r="R33" s="173" t="s">
        <v>613</v>
      </c>
      <c r="S33" s="173" t="s">
        <v>500</v>
      </c>
      <c r="T33" s="173" t="s">
        <v>501</v>
      </c>
    </row>
    <row r="34" spans="1:113" s="171" customFormat="1" x14ac:dyDescent="0.25">
      <c r="A34" s="172"/>
      <c r="B34" s="173"/>
      <c r="C34" s="173"/>
      <c r="D34" s="175"/>
      <c r="E34" s="175"/>
      <c r="F34" s="175"/>
      <c r="G34" s="173"/>
      <c r="H34" s="173"/>
      <c r="I34" s="172"/>
      <c r="J34" s="172"/>
      <c r="K34" s="172"/>
      <c r="L34" s="172"/>
      <c r="M34" s="172"/>
      <c r="N34" s="172"/>
      <c r="O34" s="172"/>
      <c r="P34" s="172"/>
      <c r="Q34" s="173"/>
      <c r="R34" s="173"/>
      <c r="S34" s="176"/>
      <c r="T34" s="177"/>
    </row>
    <row r="35" spans="1:113" ht="3" customHeight="1" x14ac:dyDescent="0.25"/>
    <row r="36" spans="1:113" s="179" customFormat="1" ht="12.75" x14ac:dyDescent="0.2">
      <c r="B36" s="178"/>
      <c r="C36" s="178"/>
      <c r="K36" s="178"/>
    </row>
    <row r="37" spans="1:113" s="179" customFormat="1" x14ac:dyDescent="0.25">
      <c r="B37" s="180" t="s">
        <v>108</v>
      </c>
      <c r="C37" s="180"/>
      <c r="D37" s="180"/>
      <c r="E37" s="180"/>
      <c r="F37" s="180"/>
      <c r="G37" s="180"/>
      <c r="H37" s="180"/>
      <c r="I37" s="180"/>
      <c r="J37" s="180"/>
      <c r="K37" s="180"/>
      <c r="L37" s="180"/>
      <c r="M37" s="180"/>
      <c r="N37" s="180"/>
      <c r="O37" s="180"/>
      <c r="P37" s="180"/>
      <c r="Q37" s="180"/>
      <c r="R37" s="180"/>
    </row>
    <row r="38" spans="1:113" x14ac:dyDescent="0.25">
      <c r="B38" s="430" t="s">
        <v>441</v>
      </c>
      <c r="C38" s="430"/>
      <c r="D38" s="430"/>
      <c r="E38" s="430"/>
      <c r="F38" s="430"/>
      <c r="G38" s="430"/>
      <c r="H38" s="430"/>
      <c r="I38" s="430"/>
      <c r="J38" s="430"/>
      <c r="K38" s="430"/>
      <c r="L38" s="430"/>
      <c r="M38" s="430"/>
      <c r="N38" s="430"/>
      <c r="O38" s="430"/>
      <c r="P38" s="430"/>
      <c r="Q38" s="430"/>
      <c r="R38" s="430"/>
    </row>
    <row r="39" spans="1:113" x14ac:dyDescent="0.25">
      <c r="B39" s="180"/>
      <c r="C39" s="180"/>
      <c r="D39" s="180"/>
      <c r="E39" s="180"/>
      <c r="F39" s="180"/>
      <c r="G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81" t="s">
        <v>404</v>
      </c>
      <c r="C40" s="181"/>
      <c r="D40" s="181"/>
      <c r="E40" s="181"/>
      <c r="F40" s="182"/>
      <c r="G40" s="182"/>
      <c r="H40" s="181"/>
      <c r="I40" s="181"/>
      <c r="J40" s="181"/>
      <c r="K40" s="181"/>
      <c r="L40" s="181"/>
      <c r="M40" s="181"/>
      <c r="N40" s="181"/>
      <c r="O40" s="181"/>
      <c r="P40" s="181"/>
      <c r="Q40" s="181"/>
      <c r="R40" s="181"/>
      <c r="S40" s="183"/>
      <c r="T40" s="183"/>
      <c r="U40" s="183"/>
      <c r="V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1:113" x14ac:dyDescent="0.25">
      <c r="B41" s="181" t="s">
        <v>107</v>
      </c>
      <c r="C41" s="181"/>
      <c r="D41" s="181"/>
      <c r="E41" s="181"/>
      <c r="F41" s="182"/>
      <c r="G41" s="182"/>
      <c r="H41" s="181"/>
      <c r="I41" s="181"/>
      <c r="J41" s="181"/>
      <c r="K41" s="181"/>
      <c r="L41" s="181"/>
      <c r="M41" s="181"/>
      <c r="N41" s="181"/>
      <c r="O41" s="181"/>
      <c r="P41" s="181"/>
      <c r="Q41" s="181"/>
      <c r="R41" s="181"/>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82" customFormat="1" x14ac:dyDescent="0.25">
      <c r="B42" s="181" t="s">
        <v>106</v>
      </c>
      <c r="C42" s="181"/>
      <c r="D42" s="181"/>
      <c r="E42" s="181"/>
      <c r="H42" s="181"/>
      <c r="I42" s="181"/>
      <c r="J42" s="181"/>
      <c r="K42" s="181"/>
      <c r="L42" s="181"/>
      <c r="M42" s="181"/>
      <c r="N42" s="181"/>
      <c r="O42" s="181"/>
      <c r="P42" s="181"/>
      <c r="Q42" s="181"/>
      <c r="R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row>
    <row r="43" spans="1:113" s="182" customFormat="1" x14ac:dyDescent="0.25">
      <c r="B43" s="181" t="s">
        <v>105</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c r="CL43" s="184"/>
      <c r="CM43" s="184"/>
      <c r="CN43" s="184"/>
      <c r="CO43" s="184"/>
      <c r="CP43" s="184"/>
      <c r="CQ43" s="184"/>
      <c r="CR43" s="184"/>
      <c r="CS43" s="184"/>
      <c r="CT43" s="184"/>
      <c r="CU43" s="184"/>
      <c r="CV43" s="184"/>
      <c r="CW43" s="184"/>
      <c r="CX43" s="184"/>
      <c r="CY43" s="184"/>
      <c r="CZ43" s="184"/>
      <c r="DA43" s="184"/>
      <c r="DB43" s="184"/>
      <c r="DC43" s="184"/>
      <c r="DD43" s="184"/>
      <c r="DE43" s="184"/>
      <c r="DF43" s="184"/>
      <c r="DG43" s="184"/>
      <c r="DH43" s="184"/>
      <c r="DI43" s="184"/>
    </row>
    <row r="44" spans="1:113" s="182" customFormat="1" x14ac:dyDescent="0.25">
      <c r="B44" s="181" t="s">
        <v>104</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4"/>
      <c r="BL44" s="184"/>
      <c r="BM44" s="184"/>
      <c r="BN44" s="184"/>
      <c r="BO44" s="184"/>
      <c r="BP44" s="184"/>
      <c r="BQ44" s="184"/>
      <c r="BR44" s="184"/>
      <c r="BS44" s="184"/>
      <c r="BT44" s="184"/>
      <c r="BU44" s="184"/>
      <c r="BV44" s="184"/>
      <c r="BW44" s="184"/>
      <c r="BX44" s="184"/>
      <c r="BY44" s="184"/>
      <c r="BZ44" s="184"/>
      <c r="CA44" s="184"/>
      <c r="CB44" s="184"/>
      <c r="CC44" s="184"/>
      <c r="CD44" s="184"/>
      <c r="CE44" s="184"/>
      <c r="CF44" s="184"/>
      <c r="CG44" s="184"/>
      <c r="CH44" s="184"/>
      <c r="CI44" s="184"/>
      <c r="CJ44" s="184"/>
      <c r="CK44" s="184"/>
      <c r="CL44" s="184"/>
      <c r="CM44" s="184"/>
      <c r="CN44" s="184"/>
      <c r="CO44" s="184"/>
      <c r="CP44" s="184"/>
      <c r="CQ44" s="184"/>
      <c r="CR44" s="184"/>
      <c r="CS44" s="184"/>
      <c r="CT44" s="184"/>
      <c r="CU44" s="184"/>
      <c r="CV44" s="184"/>
      <c r="CW44" s="184"/>
      <c r="CX44" s="184"/>
      <c r="CY44" s="184"/>
      <c r="CZ44" s="184"/>
      <c r="DA44" s="184"/>
      <c r="DB44" s="184"/>
      <c r="DC44" s="184"/>
      <c r="DD44" s="184"/>
      <c r="DE44" s="184"/>
      <c r="DF44" s="184"/>
      <c r="DG44" s="184"/>
      <c r="DH44" s="184"/>
      <c r="DI44" s="184"/>
    </row>
    <row r="45" spans="1:113" s="182" customFormat="1" x14ac:dyDescent="0.25">
      <c r="B45" s="181" t="s">
        <v>103</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4"/>
      <c r="BL45" s="184"/>
      <c r="BM45" s="184"/>
      <c r="BN45" s="184"/>
      <c r="BO45" s="184"/>
      <c r="BP45" s="184"/>
      <c r="BQ45" s="184"/>
      <c r="BR45" s="184"/>
      <c r="BS45" s="184"/>
      <c r="BT45" s="184"/>
      <c r="BU45" s="184"/>
      <c r="BV45" s="184"/>
      <c r="BW45" s="184"/>
      <c r="BX45" s="184"/>
      <c r="BY45" s="184"/>
      <c r="BZ45" s="184"/>
      <c r="CA45" s="184"/>
      <c r="CB45" s="184"/>
      <c r="CC45" s="184"/>
      <c r="CD45" s="184"/>
      <c r="CE45" s="184"/>
      <c r="CF45" s="184"/>
      <c r="CG45" s="184"/>
      <c r="CH45" s="184"/>
      <c r="CI45" s="184"/>
      <c r="CJ45" s="184"/>
      <c r="CK45" s="184"/>
      <c r="CL45" s="184"/>
      <c r="CM45" s="184"/>
      <c r="CN45" s="184"/>
      <c r="CO45" s="184"/>
      <c r="CP45" s="184"/>
      <c r="CQ45" s="184"/>
      <c r="CR45" s="184"/>
      <c r="CS45" s="184"/>
      <c r="CT45" s="184"/>
      <c r="CU45" s="184"/>
      <c r="CV45" s="184"/>
      <c r="CW45" s="184"/>
      <c r="CX45" s="184"/>
      <c r="CY45" s="184"/>
      <c r="CZ45" s="184"/>
      <c r="DA45" s="184"/>
      <c r="DB45" s="184"/>
      <c r="DC45" s="184"/>
      <c r="DD45" s="184"/>
      <c r="DE45" s="184"/>
      <c r="DF45" s="184"/>
      <c r="DG45" s="184"/>
      <c r="DH45" s="184"/>
      <c r="DI45" s="184"/>
    </row>
    <row r="46" spans="1:113" s="182" customFormat="1" x14ac:dyDescent="0.25">
      <c r="B46" s="181" t="s">
        <v>102</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4"/>
      <c r="BL46" s="184"/>
      <c r="BM46" s="184"/>
      <c r="BN46" s="184"/>
      <c r="BO46" s="184"/>
      <c r="BP46" s="184"/>
      <c r="BQ46" s="184"/>
      <c r="BR46" s="184"/>
      <c r="BS46" s="184"/>
      <c r="BT46" s="184"/>
      <c r="BU46" s="184"/>
      <c r="BV46" s="184"/>
      <c r="BW46" s="184"/>
      <c r="BX46" s="184"/>
      <c r="BY46" s="184"/>
      <c r="BZ46" s="184"/>
      <c r="CA46" s="184"/>
      <c r="CB46" s="184"/>
      <c r="CC46" s="184"/>
      <c r="CD46" s="184"/>
      <c r="CE46" s="184"/>
      <c r="CF46" s="184"/>
      <c r="CG46" s="184"/>
      <c r="CH46" s="184"/>
      <c r="CI46" s="184"/>
      <c r="CJ46" s="184"/>
      <c r="CK46" s="184"/>
      <c r="CL46" s="184"/>
      <c r="CM46" s="184"/>
      <c r="CN46" s="184"/>
      <c r="CO46" s="184"/>
      <c r="CP46" s="184"/>
      <c r="CQ46" s="184"/>
      <c r="CR46" s="184"/>
      <c r="CS46" s="184"/>
      <c r="CT46" s="184"/>
      <c r="CU46" s="184"/>
      <c r="CV46" s="184"/>
      <c r="CW46" s="184"/>
      <c r="CX46" s="184"/>
      <c r="CY46" s="184"/>
      <c r="CZ46" s="184"/>
      <c r="DA46" s="184"/>
      <c r="DB46" s="184"/>
      <c r="DC46" s="184"/>
      <c r="DD46" s="184"/>
      <c r="DE46" s="184"/>
      <c r="DF46" s="184"/>
      <c r="DG46" s="184"/>
      <c r="DH46" s="184"/>
      <c r="DI46" s="184"/>
    </row>
    <row r="47" spans="1:113" s="182" customFormat="1" x14ac:dyDescent="0.25">
      <c r="B47" s="181" t="s">
        <v>101</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4"/>
      <c r="BL47" s="184"/>
      <c r="BM47" s="184"/>
      <c r="BN47" s="184"/>
      <c r="BO47" s="184"/>
      <c r="BP47" s="184"/>
      <c r="BQ47" s="184"/>
      <c r="BR47" s="184"/>
      <c r="BS47" s="184"/>
      <c r="BT47" s="184"/>
      <c r="BU47" s="184"/>
      <c r="BV47" s="184"/>
      <c r="BW47" s="184"/>
      <c r="BX47" s="184"/>
      <c r="BY47" s="184"/>
      <c r="BZ47" s="184"/>
      <c r="CA47" s="184"/>
      <c r="CB47" s="184"/>
      <c r="CC47" s="184"/>
      <c r="CD47" s="184"/>
      <c r="CE47" s="184"/>
      <c r="CF47" s="184"/>
      <c r="CG47" s="184"/>
      <c r="CH47" s="184"/>
      <c r="CI47" s="184"/>
      <c r="CJ47" s="184"/>
      <c r="CK47" s="184"/>
      <c r="CL47" s="184"/>
      <c r="CM47" s="184"/>
      <c r="CN47" s="184"/>
      <c r="CO47" s="184"/>
      <c r="CP47" s="184"/>
      <c r="CQ47" s="184"/>
      <c r="CR47" s="184"/>
      <c r="CS47" s="184"/>
      <c r="CT47" s="184"/>
      <c r="CU47" s="184"/>
      <c r="CV47" s="184"/>
      <c r="CW47" s="184"/>
      <c r="CX47" s="184"/>
      <c r="CY47" s="184"/>
      <c r="CZ47" s="184"/>
      <c r="DA47" s="184"/>
      <c r="DB47" s="184"/>
      <c r="DC47" s="184"/>
      <c r="DD47" s="184"/>
      <c r="DE47" s="184"/>
      <c r="DF47" s="184"/>
      <c r="DG47" s="184"/>
      <c r="DH47" s="184"/>
      <c r="DI47" s="184"/>
    </row>
    <row r="48" spans="1:113" s="182" customFormat="1" x14ac:dyDescent="0.25">
      <c r="B48" s="181" t="s">
        <v>100</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4"/>
      <c r="BL48" s="184"/>
      <c r="BM48" s="184"/>
      <c r="BN48" s="184"/>
      <c r="BO48" s="184"/>
      <c r="BP48" s="184"/>
      <c r="BQ48" s="184"/>
      <c r="BR48" s="184"/>
      <c r="BS48" s="184"/>
      <c r="BT48" s="184"/>
      <c r="BU48" s="184"/>
      <c r="BV48" s="184"/>
      <c r="BW48" s="184"/>
      <c r="BX48" s="184"/>
      <c r="BY48" s="184"/>
      <c r="BZ48" s="184"/>
      <c r="CA48" s="184"/>
      <c r="CB48" s="184"/>
      <c r="CC48" s="184"/>
      <c r="CD48" s="184"/>
      <c r="CE48" s="184"/>
      <c r="CF48" s="184"/>
      <c r="CG48" s="184"/>
      <c r="CH48" s="184"/>
      <c r="CI48" s="184"/>
      <c r="CJ48" s="184"/>
      <c r="CK48" s="184"/>
      <c r="CL48" s="184"/>
      <c r="CM48" s="184"/>
      <c r="CN48" s="184"/>
      <c r="CO48" s="184"/>
      <c r="CP48" s="184"/>
      <c r="CQ48" s="184"/>
      <c r="CR48" s="184"/>
      <c r="CS48" s="184"/>
      <c r="CT48" s="184"/>
      <c r="CU48" s="184"/>
      <c r="CV48" s="184"/>
      <c r="CW48" s="184"/>
      <c r="CX48" s="184"/>
      <c r="CY48" s="184"/>
      <c r="CZ48" s="184"/>
      <c r="DA48" s="184"/>
      <c r="DB48" s="184"/>
      <c r="DC48" s="184"/>
      <c r="DD48" s="184"/>
      <c r="DE48" s="184"/>
      <c r="DF48" s="184"/>
      <c r="DG48" s="184"/>
      <c r="DH48" s="184"/>
      <c r="DI48" s="184"/>
    </row>
    <row r="49" spans="2:113" s="182" customFormat="1" x14ac:dyDescent="0.25">
      <c r="B49" s="181" t="s">
        <v>99</v>
      </c>
      <c r="C49" s="181"/>
      <c r="D49" s="181"/>
      <c r="E49" s="181"/>
      <c r="H49" s="181"/>
      <c r="I49" s="181"/>
      <c r="J49" s="181"/>
      <c r="K49" s="181"/>
      <c r="L49" s="181"/>
      <c r="M49" s="181"/>
      <c r="N49" s="181"/>
      <c r="O49" s="181"/>
      <c r="P49" s="181"/>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4"/>
      <c r="BL49" s="184"/>
      <c r="BM49" s="184"/>
      <c r="BN49" s="184"/>
      <c r="BO49" s="184"/>
      <c r="BP49" s="184"/>
      <c r="BQ49" s="184"/>
      <c r="BR49" s="184"/>
      <c r="BS49" s="184"/>
      <c r="BT49" s="184"/>
      <c r="BU49" s="184"/>
      <c r="BV49" s="184"/>
      <c r="BW49" s="184"/>
      <c r="BX49" s="184"/>
      <c r="BY49" s="184"/>
      <c r="BZ49" s="184"/>
      <c r="CA49" s="184"/>
      <c r="CB49" s="184"/>
      <c r="CC49" s="184"/>
      <c r="CD49" s="184"/>
      <c r="CE49" s="184"/>
      <c r="CF49" s="184"/>
      <c r="CG49" s="184"/>
      <c r="CH49" s="184"/>
      <c r="CI49" s="184"/>
      <c r="CJ49" s="184"/>
      <c r="CK49" s="184"/>
      <c r="CL49" s="184"/>
      <c r="CM49" s="184"/>
      <c r="CN49" s="184"/>
      <c r="CO49" s="184"/>
      <c r="CP49" s="184"/>
      <c r="CQ49" s="184"/>
      <c r="CR49" s="184"/>
      <c r="CS49" s="184"/>
      <c r="CT49" s="184"/>
      <c r="CU49" s="184"/>
      <c r="CV49" s="184"/>
      <c r="CW49" s="184"/>
      <c r="CX49" s="184"/>
      <c r="CY49" s="184"/>
      <c r="CZ49" s="184"/>
      <c r="DA49" s="184"/>
      <c r="DB49" s="184"/>
      <c r="DC49" s="184"/>
      <c r="DD49" s="184"/>
      <c r="DE49" s="184"/>
      <c r="DF49" s="184"/>
      <c r="DG49" s="184"/>
      <c r="DH49" s="184"/>
      <c r="DI49" s="184"/>
    </row>
    <row r="50" spans="2:113" s="182" customFormat="1" x14ac:dyDescent="0.25">
      <c r="Q50" s="181"/>
      <c r="R50" s="181"/>
      <c r="S50" s="181"/>
      <c r="T50" s="181"/>
      <c r="U50" s="181"/>
      <c r="V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4"/>
      <c r="BL50" s="184"/>
      <c r="BM50" s="184"/>
      <c r="BN50" s="184"/>
      <c r="BO50" s="184"/>
      <c r="BP50" s="184"/>
      <c r="BQ50" s="184"/>
      <c r="BR50" s="184"/>
      <c r="BS50" s="184"/>
      <c r="BT50" s="184"/>
      <c r="BU50" s="184"/>
      <c r="BV50" s="184"/>
      <c r="BW50" s="184"/>
      <c r="BX50" s="184"/>
      <c r="BY50" s="184"/>
      <c r="BZ50" s="184"/>
      <c r="CA50" s="184"/>
      <c r="CB50" s="184"/>
      <c r="CC50" s="184"/>
      <c r="CD50" s="184"/>
      <c r="CE50" s="184"/>
      <c r="CF50" s="184"/>
      <c r="CG50" s="184"/>
      <c r="CH50" s="184"/>
      <c r="CI50" s="184"/>
      <c r="CJ50" s="184"/>
      <c r="CK50" s="184"/>
      <c r="CL50" s="184"/>
      <c r="CM50" s="184"/>
      <c r="CN50" s="184"/>
      <c r="CO50" s="184"/>
      <c r="CP50" s="184"/>
      <c r="CQ50" s="184"/>
      <c r="CR50" s="184"/>
      <c r="CS50" s="184"/>
      <c r="CT50" s="184"/>
      <c r="CU50" s="184"/>
      <c r="CV50" s="184"/>
      <c r="CW50" s="184"/>
      <c r="CX50" s="184"/>
      <c r="CY50" s="184"/>
      <c r="CZ50" s="184"/>
      <c r="DA50" s="184"/>
      <c r="DB50" s="184"/>
      <c r="DC50" s="184"/>
      <c r="DD50" s="184"/>
      <c r="DE50" s="184"/>
      <c r="DF50" s="184"/>
      <c r="DG50" s="184"/>
      <c r="DH50" s="184"/>
      <c r="DI50" s="184"/>
    </row>
    <row r="51" spans="2:113" s="182" customFormat="1" x14ac:dyDescent="0.25">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c r="BJ51" s="181"/>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184"/>
      <c r="DH51" s="184"/>
      <c r="DI51" s="184"/>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408" t="s">
        <v>7</v>
      </c>
      <c r="F7" s="408"/>
      <c r="G7" s="408"/>
      <c r="H7" s="408"/>
      <c r="I7" s="408"/>
      <c r="J7" s="408"/>
      <c r="K7" s="408"/>
      <c r="L7" s="408"/>
      <c r="M7" s="408"/>
      <c r="N7" s="408"/>
      <c r="O7" s="408"/>
      <c r="P7" s="408"/>
      <c r="Q7" s="408"/>
      <c r="R7" s="408"/>
      <c r="S7" s="408"/>
      <c r="T7" s="408"/>
      <c r="U7" s="408"/>
      <c r="V7" s="408"/>
      <c r="W7" s="408"/>
      <c r="X7" s="408"/>
      <c r="Y7" s="4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3" t="s">
        <v>554</v>
      </c>
      <c r="F9" s="403"/>
      <c r="G9" s="403"/>
      <c r="H9" s="403"/>
      <c r="I9" s="403"/>
      <c r="J9" s="403"/>
      <c r="K9" s="403"/>
      <c r="L9" s="403"/>
      <c r="M9" s="403"/>
      <c r="N9" s="403"/>
      <c r="O9" s="403"/>
      <c r="P9" s="403"/>
      <c r="Q9" s="403"/>
      <c r="R9" s="403"/>
      <c r="S9" s="403"/>
      <c r="T9" s="403"/>
      <c r="U9" s="403"/>
      <c r="V9" s="403"/>
      <c r="W9" s="403"/>
      <c r="X9" s="403"/>
      <c r="Y9" s="403"/>
    </row>
    <row r="10" spans="1:27" s="12" customFormat="1" ht="18.75" customHeight="1" x14ac:dyDescent="0.2">
      <c r="E10" s="404" t="s">
        <v>6</v>
      </c>
      <c r="F10" s="404"/>
      <c r="G10" s="404"/>
      <c r="H10" s="404"/>
      <c r="I10" s="404"/>
      <c r="J10" s="404"/>
      <c r="K10" s="404"/>
      <c r="L10" s="404"/>
      <c r="M10" s="404"/>
      <c r="N10" s="404"/>
      <c r="O10" s="404"/>
      <c r="P10" s="404"/>
      <c r="Q10" s="404"/>
      <c r="R10" s="404"/>
      <c r="S10" s="404"/>
      <c r="T10" s="404"/>
      <c r="U10" s="404"/>
      <c r="V10" s="404"/>
      <c r="W10" s="404"/>
      <c r="X10" s="404"/>
      <c r="Y10" s="404"/>
    </row>
    <row r="11" spans="1:27" s="12" customFormat="1" ht="18.75" x14ac:dyDescent="0.2">
      <c r="E11" s="144"/>
      <c r="F11" s="144"/>
      <c r="G11" s="144"/>
      <c r="H11" s="144"/>
      <c r="I11" s="144"/>
      <c r="J11" s="144"/>
      <c r="K11" s="144"/>
      <c r="L11" s="144"/>
      <c r="M11" s="144"/>
      <c r="N11" s="144"/>
      <c r="O11" s="144"/>
      <c r="P11" s="144"/>
      <c r="Q11" s="144"/>
      <c r="R11" s="144"/>
      <c r="S11" s="128"/>
      <c r="T11" s="128"/>
      <c r="U11" s="128"/>
      <c r="V11" s="128"/>
      <c r="W11" s="128"/>
    </row>
    <row r="12" spans="1:27" s="12" customFormat="1" ht="18.75" customHeight="1" x14ac:dyDescent="0.2">
      <c r="E12" s="403" t="str">
        <f>'1. паспорт местоположение'!A12</f>
        <v>F_TP1600.PS.0040</v>
      </c>
      <c r="F12" s="403"/>
      <c r="G12" s="403"/>
      <c r="H12" s="403"/>
      <c r="I12" s="403"/>
      <c r="J12" s="403"/>
      <c r="K12" s="403"/>
      <c r="L12" s="403"/>
      <c r="M12" s="403"/>
      <c r="N12" s="403"/>
      <c r="O12" s="403"/>
      <c r="P12" s="403"/>
      <c r="Q12" s="403"/>
      <c r="R12" s="403"/>
      <c r="S12" s="403"/>
      <c r="T12" s="403"/>
      <c r="U12" s="403"/>
      <c r="V12" s="403"/>
      <c r="W12" s="403"/>
      <c r="X12" s="403"/>
      <c r="Y12" s="403"/>
    </row>
    <row r="13" spans="1:27" s="12" customFormat="1" ht="18.75" customHeight="1" x14ac:dyDescent="0.2">
      <c r="E13" s="404" t="s">
        <v>5</v>
      </c>
      <c r="F13" s="404"/>
      <c r="G13" s="404"/>
      <c r="H13" s="404"/>
      <c r="I13" s="404"/>
      <c r="J13" s="404"/>
      <c r="K13" s="404"/>
      <c r="L13" s="404"/>
      <c r="M13" s="404"/>
      <c r="N13" s="404"/>
      <c r="O13" s="404"/>
      <c r="P13" s="404"/>
      <c r="Q13" s="404"/>
      <c r="R13" s="404"/>
      <c r="S13" s="404"/>
      <c r="T13" s="404"/>
      <c r="U13" s="404"/>
      <c r="V13" s="404"/>
      <c r="W13" s="404"/>
      <c r="X13" s="404"/>
      <c r="Y13" s="404"/>
    </row>
    <row r="14" spans="1:27" s="9"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3" customFormat="1" ht="14.25" x14ac:dyDescent="0.2">
      <c r="E15" s="403" t="str">
        <f>'1. паспорт местоположение'!A15</f>
        <v>Реконструкция ПС 110/35/6 кВ  Большечерногорская  (ОРУ-110 кВ, ОРУ-35 кВ, замена оборудования АСУ ТП, СДТУ, УРЗА).</v>
      </c>
      <c r="F15" s="403"/>
      <c r="G15" s="403"/>
      <c r="H15" s="403"/>
      <c r="I15" s="403"/>
      <c r="J15" s="403"/>
      <c r="K15" s="403"/>
      <c r="L15" s="403"/>
      <c r="M15" s="403"/>
      <c r="N15" s="403"/>
      <c r="O15" s="403"/>
      <c r="P15" s="403"/>
      <c r="Q15" s="403"/>
      <c r="R15" s="403"/>
      <c r="S15" s="403"/>
      <c r="T15" s="403"/>
      <c r="U15" s="403"/>
      <c r="V15" s="403"/>
      <c r="W15" s="403"/>
      <c r="X15" s="403"/>
      <c r="Y15" s="403"/>
    </row>
    <row r="16" spans="1:27" s="3" customFormat="1" ht="15" customHeight="1" x14ac:dyDescent="0.2">
      <c r="E16" s="404" t="s">
        <v>4</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408</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49" customFormat="1" ht="21" customHeight="1" x14ac:dyDescent="0.25"/>
    <row r="21" spans="1:27" ht="15.75" customHeight="1" x14ac:dyDescent="0.25">
      <c r="A21" s="434" t="s">
        <v>3</v>
      </c>
      <c r="B21" s="437" t="s">
        <v>415</v>
      </c>
      <c r="C21" s="438"/>
      <c r="D21" s="437" t="s">
        <v>417</v>
      </c>
      <c r="E21" s="438"/>
      <c r="F21" s="432" t="s">
        <v>92</v>
      </c>
      <c r="G21" s="433"/>
      <c r="H21" s="433"/>
      <c r="I21" s="441"/>
      <c r="J21" s="434" t="s">
        <v>418</v>
      </c>
      <c r="K21" s="437" t="s">
        <v>419</v>
      </c>
      <c r="L21" s="438"/>
      <c r="M21" s="437" t="s">
        <v>420</v>
      </c>
      <c r="N21" s="438"/>
      <c r="O21" s="437" t="s">
        <v>407</v>
      </c>
      <c r="P21" s="438"/>
      <c r="Q21" s="437" t="s">
        <v>125</v>
      </c>
      <c r="R21" s="438"/>
      <c r="S21" s="434" t="s">
        <v>124</v>
      </c>
      <c r="T21" s="434" t="s">
        <v>421</v>
      </c>
      <c r="U21" s="434" t="s">
        <v>416</v>
      </c>
      <c r="V21" s="437" t="s">
        <v>123</v>
      </c>
      <c r="W21" s="438"/>
      <c r="X21" s="432" t="s">
        <v>115</v>
      </c>
      <c r="Y21" s="433"/>
      <c r="Z21" s="432" t="s">
        <v>114</v>
      </c>
      <c r="AA21" s="433"/>
    </row>
    <row r="22" spans="1:27" ht="216" customHeight="1" x14ac:dyDescent="0.25">
      <c r="A22" s="442"/>
      <c r="B22" s="439"/>
      <c r="C22" s="440"/>
      <c r="D22" s="439"/>
      <c r="E22" s="440"/>
      <c r="F22" s="432" t="s">
        <v>122</v>
      </c>
      <c r="G22" s="441"/>
      <c r="H22" s="432" t="s">
        <v>121</v>
      </c>
      <c r="I22" s="441"/>
      <c r="J22" s="435"/>
      <c r="K22" s="439"/>
      <c r="L22" s="440"/>
      <c r="M22" s="439"/>
      <c r="N22" s="440"/>
      <c r="O22" s="439"/>
      <c r="P22" s="440"/>
      <c r="Q22" s="439"/>
      <c r="R22" s="440"/>
      <c r="S22" s="435"/>
      <c r="T22" s="435"/>
      <c r="U22" s="435"/>
      <c r="V22" s="439"/>
      <c r="W22" s="440"/>
      <c r="X22" s="73" t="s">
        <v>113</v>
      </c>
      <c r="Y22" s="73" t="s">
        <v>405</v>
      </c>
      <c r="Z22" s="73" t="s">
        <v>112</v>
      </c>
      <c r="AA22" s="73" t="s">
        <v>111</v>
      </c>
    </row>
    <row r="23" spans="1:27" ht="60" customHeight="1" x14ac:dyDescent="0.25">
      <c r="A23" s="435"/>
      <c r="B23" s="131" t="s">
        <v>109</v>
      </c>
      <c r="C23" s="131"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1" zoomScaleNormal="71"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97" t="str">
        <f>'1. паспорт местоположение'!A5:C5</f>
        <v>Год раскрытия информации: 2022 год</v>
      </c>
      <c r="B5" s="397"/>
      <c r="C5" s="39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408" t="s">
        <v>7</v>
      </c>
      <c r="B7" s="408"/>
      <c r="C7" s="408"/>
      <c r="D7" s="13"/>
      <c r="E7" s="13"/>
      <c r="F7" s="13"/>
      <c r="G7" s="13"/>
      <c r="H7" s="13"/>
      <c r="I7" s="13"/>
      <c r="J7" s="13"/>
      <c r="K7" s="13"/>
      <c r="L7" s="13"/>
      <c r="M7" s="13"/>
      <c r="N7" s="13"/>
      <c r="O7" s="13"/>
      <c r="P7" s="13"/>
      <c r="Q7" s="13"/>
      <c r="R7" s="13"/>
      <c r="S7" s="13"/>
      <c r="T7" s="13"/>
      <c r="U7" s="13"/>
    </row>
    <row r="8" spans="1:29" s="12" customFormat="1" ht="18.75" x14ac:dyDescent="0.2">
      <c r="A8" s="408"/>
      <c r="B8" s="408"/>
      <c r="C8" s="408"/>
      <c r="D8" s="14"/>
      <c r="E8" s="14"/>
      <c r="F8" s="14"/>
      <c r="G8" s="14"/>
      <c r="H8" s="13"/>
      <c r="I8" s="13"/>
      <c r="J8" s="13"/>
      <c r="K8" s="13"/>
      <c r="L8" s="13"/>
      <c r="M8" s="13"/>
      <c r="N8" s="13"/>
      <c r="O8" s="13"/>
      <c r="P8" s="13"/>
      <c r="Q8" s="13"/>
      <c r="R8" s="13"/>
      <c r="S8" s="13"/>
      <c r="T8" s="13"/>
      <c r="U8" s="13"/>
    </row>
    <row r="9" spans="1:29" s="12" customFormat="1" ht="18.75" x14ac:dyDescent="0.2">
      <c r="A9" s="443" t="str">
        <f>'1. паспорт местоположение'!A9:C9</f>
        <v>АО "Россети Тюмень"</v>
      </c>
      <c r="B9" s="443"/>
      <c r="C9" s="443"/>
      <c r="D9" s="8"/>
      <c r="E9" s="8"/>
      <c r="F9" s="8"/>
      <c r="G9" s="8"/>
      <c r="H9" s="13"/>
      <c r="I9" s="13"/>
      <c r="J9" s="13"/>
      <c r="K9" s="13"/>
      <c r="L9" s="13"/>
      <c r="M9" s="13"/>
      <c r="N9" s="13"/>
      <c r="O9" s="13"/>
      <c r="P9" s="13"/>
      <c r="Q9" s="13"/>
      <c r="R9" s="13"/>
      <c r="S9" s="13"/>
      <c r="T9" s="13"/>
      <c r="U9" s="13"/>
    </row>
    <row r="10" spans="1:29" s="12" customFormat="1" ht="18.75" x14ac:dyDescent="0.2">
      <c r="A10" s="404" t="s">
        <v>6</v>
      </c>
      <c r="B10" s="404"/>
      <c r="C10" s="404"/>
      <c r="D10" s="6"/>
      <c r="E10" s="6"/>
      <c r="F10" s="6"/>
      <c r="G10" s="6"/>
      <c r="H10" s="13"/>
      <c r="I10" s="13"/>
      <c r="J10" s="13"/>
      <c r="K10" s="13"/>
      <c r="L10" s="13"/>
      <c r="M10" s="13"/>
      <c r="N10" s="13"/>
      <c r="O10" s="13"/>
      <c r="P10" s="13"/>
      <c r="Q10" s="13"/>
      <c r="R10" s="13"/>
      <c r="S10" s="13"/>
      <c r="T10" s="13"/>
      <c r="U10" s="13"/>
    </row>
    <row r="11" spans="1:29" s="12" customFormat="1" ht="18.75" x14ac:dyDescent="0.2">
      <c r="A11" s="408"/>
      <c r="B11" s="408"/>
      <c r="C11" s="408"/>
      <c r="D11" s="14"/>
      <c r="E11" s="14"/>
      <c r="F11" s="14"/>
      <c r="G11" s="14"/>
      <c r="H11" s="13"/>
      <c r="I11" s="13"/>
      <c r="J11" s="13"/>
      <c r="K11" s="13"/>
      <c r="L11" s="13"/>
      <c r="M11" s="13"/>
      <c r="N11" s="13"/>
      <c r="O11" s="13"/>
      <c r="P11" s="13"/>
      <c r="Q11" s="13"/>
      <c r="R11" s="13"/>
      <c r="S11" s="13"/>
      <c r="T11" s="13"/>
      <c r="U11" s="13"/>
    </row>
    <row r="12" spans="1:29" s="12" customFormat="1" ht="18.75" x14ac:dyDescent="0.2">
      <c r="A12" s="443" t="str">
        <f>'1. паспорт местоположение'!A12:C12</f>
        <v>F_TP1600.PS.0040</v>
      </c>
      <c r="B12" s="443"/>
      <c r="C12" s="443"/>
      <c r="D12" s="8"/>
      <c r="E12" s="8"/>
      <c r="F12" s="8"/>
      <c r="G12" s="8"/>
      <c r="H12" s="13"/>
      <c r="I12" s="13"/>
      <c r="J12" s="13"/>
      <c r="K12" s="13"/>
      <c r="L12" s="13"/>
      <c r="M12" s="13"/>
      <c r="N12" s="13"/>
      <c r="O12" s="13"/>
      <c r="P12" s="13"/>
      <c r="Q12" s="13"/>
      <c r="R12" s="13"/>
      <c r="S12" s="13"/>
      <c r="T12" s="13"/>
      <c r="U12" s="13"/>
    </row>
    <row r="13" spans="1:29" s="12" customFormat="1" ht="18.75" x14ac:dyDescent="0.2">
      <c r="A13" s="404" t="s">
        <v>5</v>
      </c>
      <c r="B13" s="404"/>
      <c r="C13" s="4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9"/>
      <c r="B14" s="409"/>
      <c r="C14" s="409"/>
      <c r="D14" s="10"/>
      <c r="E14" s="10"/>
      <c r="F14" s="10"/>
      <c r="G14" s="10"/>
      <c r="H14" s="10"/>
      <c r="I14" s="10"/>
      <c r="J14" s="10"/>
      <c r="K14" s="10"/>
      <c r="L14" s="10"/>
      <c r="M14" s="10"/>
      <c r="N14" s="10"/>
      <c r="O14" s="10"/>
      <c r="P14" s="10"/>
      <c r="Q14" s="10"/>
      <c r="R14" s="10"/>
      <c r="S14" s="10"/>
      <c r="T14" s="10"/>
      <c r="U14" s="10"/>
    </row>
    <row r="15" spans="1:29" s="3" customFormat="1" ht="12" x14ac:dyDescent="0.2">
      <c r="A15" s="443" t="str">
        <f>'1. паспорт местоположение'!A15:C15</f>
        <v>Реконструкция ПС 110/35/6 кВ  Большечерногорская  (ОРУ-110 кВ, ОРУ-35 кВ, замена оборудования АСУ ТП, СДТУ, УРЗА).</v>
      </c>
      <c r="B15" s="443"/>
      <c r="C15" s="443"/>
      <c r="D15" s="8"/>
      <c r="E15" s="8"/>
      <c r="F15" s="8"/>
      <c r="G15" s="8"/>
      <c r="H15" s="8"/>
      <c r="I15" s="8"/>
      <c r="J15" s="8"/>
      <c r="K15" s="8"/>
      <c r="L15" s="8"/>
      <c r="M15" s="8"/>
      <c r="N15" s="8"/>
      <c r="O15" s="8"/>
      <c r="P15" s="8"/>
      <c r="Q15" s="8"/>
      <c r="R15" s="8"/>
      <c r="S15" s="8"/>
      <c r="T15" s="8"/>
      <c r="U15" s="8"/>
    </row>
    <row r="16" spans="1:29" s="3" customFormat="1" ht="15" customHeight="1" x14ac:dyDescent="0.2">
      <c r="A16" s="404" t="s">
        <v>4</v>
      </c>
      <c r="B16" s="404"/>
      <c r="C16" s="404"/>
      <c r="D16" s="6"/>
      <c r="E16" s="6"/>
      <c r="F16" s="6"/>
      <c r="G16" s="6"/>
      <c r="H16" s="6"/>
      <c r="I16" s="6"/>
      <c r="J16" s="6"/>
      <c r="K16" s="6"/>
      <c r="L16" s="6"/>
      <c r="M16" s="6"/>
      <c r="N16" s="6"/>
      <c r="O16" s="6"/>
      <c r="P16" s="6"/>
      <c r="Q16" s="6"/>
      <c r="R16" s="6"/>
      <c r="S16" s="6"/>
      <c r="T16" s="6"/>
      <c r="U16" s="6"/>
    </row>
    <row r="17" spans="1:21" s="3" customFormat="1" ht="15" customHeight="1" x14ac:dyDescent="0.2">
      <c r="A17" s="405"/>
      <c r="B17" s="405"/>
      <c r="C17" s="405"/>
      <c r="D17" s="4"/>
      <c r="E17" s="4"/>
      <c r="F17" s="4"/>
      <c r="G17" s="4"/>
      <c r="H17" s="4"/>
      <c r="I17" s="4"/>
      <c r="J17" s="4"/>
      <c r="K17" s="4"/>
      <c r="L17" s="4"/>
      <c r="M17" s="4"/>
      <c r="N17" s="4"/>
      <c r="O17" s="4"/>
      <c r="P17" s="4"/>
      <c r="Q17" s="4"/>
      <c r="R17" s="4"/>
    </row>
    <row r="18" spans="1:21" s="3" customFormat="1" ht="27.75" customHeight="1" x14ac:dyDescent="0.2">
      <c r="A18" s="406" t="s">
        <v>400</v>
      </c>
      <c r="B18" s="406"/>
      <c r="C18" s="4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322" t="s">
        <v>556</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322" t="s">
        <v>635</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322"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5" zoomScaleNormal="80" zoomScaleSheetLayoutView="85"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8" t="s">
        <v>7</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128"/>
      <c r="AB6" s="128"/>
    </row>
    <row r="7" spans="1:28" ht="18.75" x14ac:dyDescent="0.25">
      <c r="A7" s="408"/>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128"/>
      <c r="AB7" s="128"/>
    </row>
    <row r="8" spans="1:28"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129"/>
      <c r="AB8" s="129"/>
    </row>
    <row r="9" spans="1:28" ht="15.75"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30"/>
      <c r="AB9" s="130"/>
    </row>
    <row r="10" spans="1:28" ht="18.75" x14ac:dyDescent="0.25">
      <c r="A10" s="408"/>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128"/>
      <c r="AB10" s="128"/>
    </row>
    <row r="11" spans="1:28" x14ac:dyDescent="0.25">
      <c r="A11" s="443" t="str">
        <f>'1. паспорт местоположение'!A12:C12</f>
        <v>F_TP1600.PS.0040</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129"/>
      <c r="AB11" s="129"/>
    </row>
    <row r="12" spans="1:28" ht="15.75"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30"/>
      <c r="AB12" s="130"/>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1"/>
      <c r="AB13" s="11"/>
    </row>
    <row r="14" spans="1:28" x14ac:dyDescent="0.25">
      <c r="A14" s="443" t="str">
        <f>'1. паспорт местоположение'!A15:C15</f>
        <v>Реконструкция ПС 110/35/6 кВ  Большечерногорская  (ОРУ-110 кВ, ОРУ-35 кВ, замена оборудования АСУ ТП, СДТУ, УРЗА).</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129"/>
      <c r="AB14" s="129"/>
    </row>
    <row r="15" spans="1:28" ht="15.75"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30"/>
      <c r="AB15" s="130"/>
    </row>
    <row r="16" spans="1:28"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137"/>
      <c r="AB16" s="137"/>
    </row>
    <row r="17" spans="1:2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137"/>
      <c r="AB17" s="137"/>
    </row>
    <row r="18" spans="1:28"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137"/>
      <c r="AB18" s="137"/>
    </row>
    <row r="19" spans="1:2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137"/>
      <c r="AB19" s="137"/>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38"/>
      <c r="AB20" s="138"/>
    </row>
    <row r="21" spans="1:28" x14ac:dyDescent="0.25">
      <c r="A21" s="445"/>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138"/>
      <c r="AB21" s="138"/>
    </row>
    <row r="22" spans="1:28" x14ac:dyDescent="0.25">
      <c r="A22" s="446" t="s">
        <v>432</v>
      </c>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139"/>
      <c r="AB22" s="139"/>
    </row>
    <row r="23" spans="1:28" ht="32.25" customHeight="1" x14ac:dyDescent="0.25">
      <c r="A23" s="448" t="s">
        <v>292</v>
      </c>
      <c r="B23" s="449"/>
      <c r="C23" s="449"/>
      <c r="D23" s="449"/>
      <c r="E23" s="449"/>
      <c r="F23" s="449"/>
      <c r="G23" s="449"/>
      <c r="H23" s="449"/>
      <c r="I23" s="449"/>
      <c r="J23" s="449"/>
      <c r="K23" s="449"/>
      <c r="L23" s="450"/>
      <c r="M23" s="447" t="s">
        <v>293</v>
      </c>
      <c r="N23" s="447"/>
      <c r="O23" s="447"/>
      <c r="P23" s="447"/>
      <c r="Q23" s="447"/>
      <c r="R23" s="447"/>
      <c r="S23" s="447"/>
      <c r="T23" s="447"/>
      <c r="U23" s="447"/>
      <c r="V23" s="447"/>
      <c r="W23" s="447"/>
      <c r="X23" s="447"/>
      <c r="Y23" s="447"/>
      <c r="Z23" s="447"/>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40">
        <v>11</v>
      </c>
      <c r="L25" s="71">
        <v>12</v>
      </c>
      <c r="M25" s="140">
        <v>13</v>
      </c>
      <c r="N25" s="71">
        <v>14</v>
      </c>
      <c r="O25" s="140">
        <v>15</v>
      </c>
      <c r="P25" s="71">
        <v>16</v>
      </c>
      <c r="Q25" s="140">
        <v>17</v>
      </c>
      <c r="R25" s="71">
        <v>18</v>
      </c>
      <c r="S25" s="140">
        <v>19</v>
      </c>
      <c r="T25" s="71">
        <v>20</v>
      </c>
      <c r="U25" s="140">
        <v>21</v>
      </c>
      <c r="V25" s="71">
        <v>22</v>
      </c>
      <c r="W25" s="140">
        <v>23</v>
      </c>
      <c r="X25" s="71">
        <v>24</v>
      </c>
      <c r="Y25" s="140">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15" t="s">
        <v>525</v>
      </c>
      <c r="B27" s="69" t="s">
        <v>526</v>
      </c>
      <c r="C27" s="66">
        <v>0.1</v>
      </c>
      <c r="D27" s="66">
        <v>2</v>
      </c>
      <c r="E27" s="66"/>
      <c r="F27" s="66">
        <f>C27*D27</f>
        <v>0.2</v>
      </c>
      <c r="G27" s="66"/>
      <c r="H27" s="66">
        <v>226773</v>
      </c>
      <c r="I27" s="216">
        <f>F27/H27</f>
        <v>8.819392079303974E-7</v>
      </c>
      <c r="J27" s="216">
        <f>D27/H27</f>
        <v>8.8193920793039734E-6</v>
      </c>
      <c r="K27" s="67"/>
      <c r="L27" s="65"/>
      <c r="M27" s="67">
        <v>2025</v>
      </c>
      <c r="N27" s="67">
        <v>0</v>
      </c>
      <c r="O27" s="385">
        <f>P27*D27</f>
        <v>0</v>
      </c>
      <c r="P27" s="385">
        <v>0</v>
      </c>
      <c r="Q27" s="385">
        <f>P27/R27</f>
        <v>0</v>
      </c>
      <c r="R27" s="67">
        <v>229520</v>
      </c>
      <c r="S27" s="217">
        <f>O27/R27</f>
        <v>0</v>
      </c>
      <c r="T27" s="218">
        <f>D27/R27</f>
        <v>8.7138375740676191E-6</v>
      </c>
      <c r="U27" s="219"/>
      <c r="V27" s="219"/>
      <c r="W27" s="220">
        <f>S27-I27</f>
        <v>-8.819392079303974E-7</v>
      </c>
      <c r="X27" s="220">
        <f>T27-J27</f>
        <v>-1.055545052363543E-7</v>
      </c>
      <c r="Y27" s="219"/>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408" t="s">
        <v>7</v>
      </c>
      <c r="B7" s="408"/>
      <c r="C7" s="408"/>
      <c r="D7" s="408"/>
      <c r="E7" s="408"/>
      <c r="F7" s="408"/>
      <c r="G7" s="408"/>
      <c r="H7" s="408"/>
      <c r="I7" s="408"/>
      <c r="J7" s="408"/>
      <c r="K7" s="408"/>
      <c r="L7" s="408"/>
      <c r="M7" s="408"/>
      <c r="N7" s="408"/>
      <c r="O7" s="408"/>
      <c r="P7" s="13"/>
      <c r="Q7" s="13"/>
      <c r="R7" s="13"/>
      <c r="S7" s="13"/>
      <c r="T7" s="13"/>
      <c r="U7" s="13"/>
      <c r="V7" s="13"/>
      <c r="W7" s="13"/>
      <c r="X7" s="13"/>
      <c r="Y7" s="13"/>
      <c r="Z7" s="13"/>
    </row>
    <row r="8" spans="1:28" s="12" customFormat="1" ht="18.75" x14ac:dyDescent="0.2">
      <c r="A8" s="408"/>
      <c r="B8" s="408"/>
      <c r="C8" s="408"/>
      <c r="D8" s="408"/>
      <c r="E8" s="408"/>
      <c r="F8" s="408"/>
      <c r="G8" s="408"/>
      <c r="H8" s="408"/>
      <c r="I8" s="408"/>
      <c r="J8" s="408"/>
      <c r="K8" s="408"/>
      <c r="L8" s="408"/>
      <c r="M8" s="408"/>
      <c r="N8" s="408"/>
      <c r="O8" s="408"/>
      <c r="P8" s="13"/>
      <c r="Q8" s="13"/>
      <c r="R8" s="13"/>
      <c r="S8" s="13"/>
      <c r="T8" s="13"/>
      <c r="U8" s="13"/>
      <c r="V8" s="13"/>
      <c r="W8" s="13"/>
      <c r="X8" s="13"/>
      <c r="Y8" s="13"/>
      <c r="Z8" s="13"/>
    </row>
    <row r="9" spans="1:28" s="12" customFormat="1" ht="18.75" x14ac:dyDescent="0.2">
      <c r="A9" s="452" t="str">
        <f>'1. паспорт местоположение'!A9:C9</f>
        <v>АО "Россети Тюмень"</v>
      </c>
      <c r="B9" s="452"/>
      <c r="C9" s="452"/>
      <c r="D9" s="452"/>
      <c r="E9" s="452"/>
      <c r="F9" s="452"/>
      <c r="G9" s="452"/>
      <c r="H9" s="452"/>
      <c r="I9" s="452"/>
      <c r="J9" s="452"/>
      <c r="K9" s="452"/>
      <c r="L9" s="452"/>
      <c r="M9" s="452"/>
      <c r="N9" s="452"/>
      <c r="O9" s="452"/>
      <c r="P9" s="13"/>
      <c r="Q9" s="13"/>
      <c r="R9" s="13"/>
      <c r="S9" s="13"/>
      <c r="T9" s="13"/>
      <c r="U9" s="13"/>
      <c r="V9" s="13"/>
      <c r="W9" s="13"/>
      <c r="X9" s="13"/>
      <c r="Y9" s="13"/>
      <c r="Z9" s="13"/>
    </row>
    <row r="10" spans="1:28" s="12" customFormat="1" ht="18.75" x14ac:dyDescent="0.2">
      <c r="A10" s="404" t="s">
        <v>6</v>
      </c>
      <c r="B10" s="404"/>
      <c r="C10" s="404"/>
      <c r="D10" s="404"/>
      <c r="E10" s="404"/>
      <c r="F10" s="404"/>
      <c r="G10" s="404"/>
      <c r="H10" s="404"/>
      <c r="I10" s="404"/>
      <c r="J10" s="404"/>
      <c r="K10" s="404"/>
      <c r="L10" s="404"/>
      <c r="M10" s="404"/>
      <c r="N10" s="404"/>
      <c r="O10" s="404"/>
      <c r="P10" s="13"/>
      <c r="Q10" s="13"/>
      <c r="R10" s="13"/>
      <c r="S10" s="13"/>
      <c r="T10" s="13"/>
      <c r="U10" s="13"/>
      <c r="V10" s="13"/>
      <c r="W10" s="13"/>
      <c r="X10" s="13"/>
      <c r="Y10" s="13"/>
      <c r="Z10" s="13"/>
    </row>
    <row r="11" spans="1:28" s="12" customFormat="1" ht="18.75" x14ac:dyDescent="0.2">
      <c r="A11" s="408"/>
      <c r="B11" s="408"/>
      <c r="C11" s="408"/>
      <c r="D11" s="408"/>
      <c r="E11" s="408"/>
      <c r="F11" s="408"/>
      <c r="G11" s="408"/>
      <c r="H11" s="408"/>
      <c r="I11" s="408"/>
      <c r="J11" s="408"/>
      <c r="K11" s="408"/>
      <c r="L11" s="408"/>
      <c r="M11" s="408"/>
      <c r="N11" s="408"/>
      <c r="O11" s="408"/>
      <c r="P11" s="13"/>
      <c r="Q11" s="13"/>
      <c r="R11" s="13"/>
      <c r="S11" s="13"/>
      <c r="T11" s="13"/>
      <c r="U11" s="13"/>
      <c r="V11" s="13"/>
      <c r="W11" s="13"/>
      <c r="X11" s="13"/>
      <c r="Y11" s="13"/>
      <c r="Z11" s="13"/>
    </row>
    <row r="12" spans="1:28" s="12" customFormat="1" ht="18.75" x14ac:dyDescent="0.2">
      <c r="A12" s="452" t="str">
        <f>'1. паспорт местоположение'!A12:C12</f>
        <v>F_TP1600.PS.0040</v>
      </c>
      <c r="B12" s="452"/>
      <c r="C12" s="452"/>
      <c r="D12" s="452"/>
      <c r="E12" s="452"/>
      <c r="F12" s="452"/>
      <c r="G12" s="452"/>
      <c r="H12" s="452"/>
      <c r="I12" s="452"/>
      <c r="J12" s="452"/>
      <c r="K12" s="452"/>
      <c r="L12" s="452"/>
      <c r="M12" s="452"/>
      <c r="N12" s="452"/>
      <c r="O12" s="452"/>
      <c r="P12" s="13"/>
      <c r="Q12" s="13"/>
      <c r="R12" s="13"/>
      <c r="S12" s="13"/>
      <c r="T12" s="13"/>
      <c r="U12" s="13"/>
      <c r="V12" s="13"/>
      <c r="W12" s="13"/>
      <c r="X12" s="13"/>
      <c r="Y12" s="13"/>
      <c r="Z12" s="13"/>
    </row>
    <row r="13" spans="1:28" s="12" customFormat="1" ht="18.75" x14ac:dyDescent="0.2">
      <c r="A13" s="404" t="s">
        <v>5</v>
      </c>
      <c r="B13" s="404"/>
      <c r="C13" s="404"/>
      <c r="D13" s="404"/>
      <c r="E13" s="404"/>
      <c r="F13" s="404"/>
      <c r="G13" s="404"/>
      <c r="H13" s="404"/>
      <c r="I13" s="404"/>
      <c r="J13" s="404"/>
      <c r="K13" s="404"/>
      <c r="L13" s="404"/>
      <c r="M13" s="404"/>
      <c r="N13" s="404"/>
      <c r="O13" s="404"/>
      <c r="P13" s="13"/>
      <c r="Q13" s="13"/>
      <c r="R13" s="13"/>
      <c r="S13" s="13"/>
      <c r="T13" s="13"/>
      <c r="U13" s="13"/>
      <c r="V13" s="13"/>
      <c r="W13" s="13"/>
      <c r="X13" s="13"/>
      <c r="Y13" s="13"/>
      <c r="Z13" s="13"/>
    </row>
    <row r="14" spans="1:28" s="9" customFormat="1" ht="15.75" customHeight="1" x14ac:dyDescent="0.2">
      <c r="A14" s="409"/>
      <c r="B14" s="409"/>
      <c r="C14" s="409"/>
      <c r="D14" s="409"/>
      <c r="E14" s="409"/>
      <c r="F14" s="409"/>
      <c r="G14" s="409"/>
      <c r="H14" s="409"/>
      <c r="I14" s="409"/>
      <c r="J14" s="409"/>
      <c r="K14" s="409"/>
      <c r="L14" s="409"/>
      <c r="M14" s="409"/>
      <c r="N14" s="409"/>
      <c r="O14" s="409"/>
      <c r="P14" s="10"/>
      <c r="Q14" s="10"/>
      <c r="R14" s="10"/>
      <c r="S14" s="10"/>
      <c r="T14" s="10"/>
      <c r="U14" s="10"/>
      <c r="V14" s="10"/>
      <c r="W14" s="10"/>
      <c r="X14" s="10"/>
      <c r="Y14" s="10"/>
      <c r="Z14" s="10"/>
    </row>
    <row r="15" spans="1:28" s="3" customFormat="1" ht="15.75" x14ac:dyDescent="0.2">
      <c r="A15" s="452" t="str">
        <f>'1. паспорт местоположение'!A15:C15</f>
        <v>Реконструкция ПС 110/35/6 кВ  Большечерногорская  (ОРУ-110 кВ, ОРУ-35 кВ, замена оборудования АСУ ТП, СДТУ, УРЗА).</v>
      </c>
      <c r="B15" s="452"/>
      <c r="C15" s="452"/>
      <c r="D15" s="452"/>
      <c r="E15" s="452"/>
      <c r="F15" s="452"/>
      <c r="G15" s="452"/>
      <c r="H15" s="452"/>
      <c r="I15" s="452"/>
      <c r="J15" s="452"/>
      <c r="K15" s="452"/>
      <c r="L15" s="452"/>
      <c r="M15" s="452"/>
      <c r="N15" s="452"/>
      <c r="O15" s="452"/>
      <c r="P15" s="8"/>
      <c r="Q15" s="8"/>
      <c r="R15" s="8"/>
      <c r="S15" s="8"/>
      <c r="T15" s="8"/>
      <c r="U15" s="8"/>
      <c r="V15" s="8"/>
      <c r="W15" s="8"/>
      <c r="X15" s="8"/>
      <c r="Y15" s="8"/>
      <c r="Z15" s="8"/>
    </row>
    <row r="16" spans="1:28" s="3" customFormat="1" ht="15" customHeight="1" x14ac:dyDescent="0.2">
      <c r="A16" s="404" t="s">
        <v>4</v>
      </c>
      <c r="B16" s="404"/>
      <c r="C16" s="404"/>
      <c r="D16" s="404"/>
      <c r="E16" s="404"/>
      <c r="F16" s="404"/>
      <c r="G16" s="404"/>
      <c r="H16" s="404"/>
      <c r="I16" s="404"/>
      <c r="J16" s="404"/>
      <c r="K16" s="404"/>
      <c r="L16" s="404"/>
      <c r="M16" s="404"/>
      <c r="N16" s="404"/>
      <c r="O16" s="404"/>
      <c r="P16" s="6"/>
      <c r="Q16" s="6"/>
      <c r="R16" s="6"/>
      <c r="S16" s="6"/>
      <c r="T16" s="6"/>
      <c r="U16" s="6"/>
      <c r="V16" s="6"/>
      <c r="W16" s="6"/>
      <c r="X16" s="6"/>
      <c r="Y16" s="6"/>
      <c r="Z16" s="6"/>
    </row>
    <row r="17" spans="1:26" s="3" customFormat="1" ht="15" customHeight="1" x14ac:dyDescent="0.2">
      <c r="A17" s="405"/>
      <c r="B17" s="405"/>
      <c r="C17" s="405"/>
      <c r="D17" s="405"/>
      <c r="E17" s="405"/>
      <c r="F17" s="405"/>
      <c r="G17" s="405"/>
      <c r="H17" s="405"/>
      <c r="I17" s="405"/>
      <c r="J17" s="405"/>
      <c r="K17" s="405"/>
      <c r="L17" s="405"/>
      <c r="M17" s="405"/>
      <c r="N17" s="405"/>
      <c r="O17" s="405"/>
      <c r="P17" s="4"/>
      <c r="Q17" s="4"/>
      <c r="R17" s="4"/>
      <c r="S17" s="4"/>
      <c r="T17" s="4"/>
      <c r="U17" s="4"/>
      <c r="V17" s="4"/>
      <c r="W17" s="4"/>
    </row>
    <row r="18" spans="1:26" s="3" customFormat="1" ht="91.5" customHeight="1" x14ac:dyDescent="0.2">
      <c r="A18" s="451" t="s">
        <v>409</v>
      </c>
      <c r="B18" s="451"/>
      <c r="C18" s="451"/>
      <c r="D18" s="451"/>
      <c r="E18" s="451"/>
      <c r="F18" s="451"/>
      <c r="G18" s="451"/>
      <c r="H18" s="451"/>
      <c r="I18" s="451"/>
      <c r="J18" s="451"/>
      <c r="K18" s="451"/>
      <c r="L18" s="451"/>
      <c r="M18" s="451"/>
      <c r="N18" s="451"/>
      <c r="O18" s="451"/>
      <c r="P18" s="7"/>
      <c r="Q18" s="7"/>
      <c r="R18" s="7"/>
      <c r="S18" s="7"/>
      <c r="T18" s="7"/>
      <c r="U18" s="7"/>
      <c r="V18" s="7"/>
      <c r="W18" s="7"/>
      <c r="X18" s="7"/>
      <c r="Y18" s="7"/>
      <c r="Z18" s="7"/>
    </row>
    <row r="19" spans="1:26" s="3" customFormat="1" ht="78" customHeight="1" x14ac:dyDescent="0.2">
      <c r="A19" s="410" t="s">
        <v>3</v>
      </c>
      <c r="B19" s="410" t="s">
        <v>86</v>
      </c>
      <c r="C19" s="410" t="s">
        <v>85</v>
      </c>
      <c r="D19" s="410" t="s">
        <v>74</v>
      </c>
      <c r="E19" s="453" t="s">
        <v>84</v>
      </c>
      <c r="F19" s="454"/>
      <c r="G19" s="454"/>
      <c r="H19" s="454"/>
      <c r="I19" s="455"/>
      <c r="J19" s="410" t="s">
        <v>83</v>
      </c>
      <c r="K19" s="410"/>
      <c r="L19" s="410"/>
      <c r="M19" s="410"/>
      <c r="N19" s="410"/>
      <c r="O19" s="410"/>
      <c r="P19" s="4"/>
      <c r="Q19" s="4"/>
      <c r="R19" s="4"/>
      <c r="S19" s="4"/>
      <c r="T19" s="4"/>
      <c r="U19" s="4"/>
      <c r="V19" s="4"/>
      <c r="W19" s="4"/>
    </row>
    <row r="20" spans="1:26" s="3" customFormat="1" ht="51" customHeight="1" x14ac:dyDescent="0.2">
      <c r="A20" s="410"/>
      <c r="B20" s="410"/>
      <c r="C20" s="410"/>
      <c r="D20" s="410"/>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100" zoomScalePageLayoutView="50" workbookViewId="0">
      <selection activeCell="A9" sqref="A9:M9"/>
    </sheetView>
  </sheetViews>
  <sheetFormatPr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46"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3" width="16.7109375" style="221" customWidth="1"/>
    <col min="44" max="52" width="17.85546875" style="221" customWidth="1"/>
    <col min="53" max="97" width="16.7109375" style="221" customWidth="1"/>
    <col min="98" max="16384" width="9.140625" style="221"/>
  </cols>
  <sheetData>
    <row r="1" spans="1:44" s="315" customFormat="1" ht="27.75" x14ac:dyDescent="0.4">
      <c r="K1" s="222"/>
      <c r="M1" s="316" t="s">
        <v>67</v>
      </c>
      <c r="T1" s="224"/>
      <c r="U1" s="460"/>
      <c r="V1" s="460"/>
      <c r="W1" s="460"/>
      <c r="X1" s="460"/>
      <c r="Y1" s="460"/>
    </row>
    <row r="2" spans="1:44" s="315" customFormat="1" ht="27.75" x14ac:dyDescent="0.4">
      <c r="K2" s="222"/>
      <c r="M2" s="316" t="s">
        <v>8</v>
      </c>
      <c r="T2" s="224"/>
      <c r="U2" s="460"/>
      <c r="V2" s="460"/>
      <c r="W2" s="460"/>
      <c r="X2" s="460"/>
      <c r="Y2" s="460"/>
    </row>
    <row r="3" spans="1:44" s="315" customFormat="1" ht="27.75" x14ac:dyDescent="0.4">
      <c r="K3" s="222"/>
      <c r="M3" s="316" t="s">
        <v>549</v>
      </c>
      <c r="T3" s="224"/>
      <c r="U3" s="460"/>
      <c r="V3" s="460"/>
      <c r="W3" s="460"/>
      <c r="X3" s="460"/>
      <c r="Y3" s="460"/>
    </row>
    <row r="4" spans="1:44" s="315" customFormat="1" ht="27.75" x14ac:dyDescent="0.4">
      <c r="K4" s="222"/>
      <c r="M4" s="317"/>
      <c r="T4" s="225"/>
      <c r="U4" s="225"/>
      <c r="W4" s="225"/>
      <c r="X4" s="225"/>
      <c r="Y4" s="226"/>
    </row>
    <row r="5" spans="1:44" s="12" customFormat="1" ht="18.75" customHeight="1" x14ac:dyDescent="0.2">
      <c r="A5" s="457" t="str">
        <f>'1. паспорт местоположение'!A5:C5</f>
        <v>Год раскрытия информации: 2022 год</v>
      </c>
      <c r="B5" s="457"/>
      <c r="C5" s="457"/>
      <c r="D5" s="457"/>
      <c r="E5" s="457"/>
      <c r="F5" s="457"/>
      <c r="G5" s="457"/>
      <c r="H5" s="457"/>
      <c r="I5" s="457"/>
      <c r="J5" s="457"/>
      <c r="K5" s="457"/>
      <c r="L5" s="457"/>
      <c r="M5" s="457"/>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12" customFormat="1" ht="18.75" customHeight="1" x14ac:dyDescent="0.3">
      <c r="A6" s="17"/>
      <c r="I6" s="16"/>
      <c r="J6" s="16"/>
      <c r="K6" s="15"/>
    </row>
    <row r="7" spans="1:44" s="12" customFormat="1" ht="22.5" x14ac:dyDescent="0.2">
      <c r="A7" s="458" t="s">
        <v>7</v>
      </c>
      <c r="B7" s="458"/>
      <c r="C7" s="458"/>
      <c r="D7" s="458"/>
      <c r="E7" s="458"/>
      <c r="F7" s="458"/>
      <c r="G7" s="458"/>
      <c r="H7" s="458"/>
      <c r="I7" s="458"/>
      <c r="J7" s="458"/>
      <c r="K7" s="458"/>
      <c r="L7" s="458"/>
      <c r="M7" s="45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row>
    <row r="8" spans="1:44" s="12" customFormat="1" ht="18.75" x14ac:dyDescent="0.2">
      <c r="A8" s="213"/>
      <c r="B8" s="213"/>
      <c r="C8" s="213"/>
      <c r="D8" s="213"/>
      <c r="E8" s="213"/>
      <c r="F8" s="213"/>
      <c r="G8" s="213"/>
      <c r="H8" s="213"/>
      <c r="I8" s="213"/>
      <c r="J8" s="213"/>
      <c r="K8" s="213"/>
      <c r="L8" s="128"/>
      <c r="M8" s="128"/>
      <c r="N8" s="128"/>
      <c r="O8" s="128"/>
      <c r="P8" s="128"/>
      <c r="Q8" s="128"/>
      <c r="R8" s="128"/>
      <c r="S8" s="128"/>
      <c r="T8" s="128"/>
      <c r="U8" s="128"/>
      <c r="V8" s="128"/>
      <c r="W8" s="128"/>
      <c r="X8" s="128"/>
      <c r="Y8" s="128"/>
    </row>
    <row r="9" spans="1:44" s="12" customFormat="1" ht="18.75" customHeight="1" x14ac:dyDescent="0.2">
      <c r="A9" s="452" t="str">
        <f>'1. паспорт местоположение'!A9:C9</f>
        <v>АО "Россети Тюмень"</v>
      </c>
      <c r="B9" s="452"/>
      <c r="C9" s="452"/>
      <c r="D9" s="452"/>
      <c r="E9" s="452"/>
      <c r="F9" s="452"/>
      <c r="G9" s="452"/>
      <c r="H9" s="452"/>
      <c r="I9" s="452"/>
      <c r="J9" s="452"/>
      <c r="K9" s="452"/>
      <c r="L9" s="452"/>
      <c r="M9" s="452"/>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row>
    <row r="10" spans="1:44" s="12" customFormat="1" ht="18.75" customHeight="1" x14ac:dyDescent="0.2">
      <c r="A10" s="404" t="s">
        <v>6</v>
      </c>
      <c r="B10" s="404"/>
      <c r="C10" s="404"/>
      <c r="D10" s="404"/>
      <c r="E10" s="404"/>
      <c r="F10" s="404"/>
      <c r="G10" s="404"/>
      <c r="H10" s="404"/>
      <c r="I10" s="404"/>
      <c r="J10" s="404"/>
      <c r="K10" s="404"/>
      <c r="L10" s="404"/>
      <c r="M10" s="404"/>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row>
    <row r="11" spans="1:44" s="12" customFormat="1" ht="18.75" x14ac:dyDescent="0.2">
      <c r="A11" s="213"/>
      <c r="B11" s="213"/>
      <c r="C11" s="213"/>
      <c r="D11" s="213"/>
      <c r="E11" s="213"/>
      <c r="F11" s="213"/>
      <c r="G11" s="213"/>
      <c r="H11" s="213"/>
      <c r="I11" s="213"/>
      <c r="J11" s="213"/>
      <c r="K11" s="213"/>
      <c r="L11" s="128"/>
      <c r="M11" s="128"/>
      <c r="N11" s="128"/>
      <c r="O11" s="128"/>
      <c r="P11" s="128"/>
      <c r="Q11" s="128"/>
      <c r="R11" s="128"/>
      <c r="S11" s="128"/>
      <c r="T11" s="128"/>
      <c r="U11" s="128"/>
      <c r="V11" s="128"/>
      <c r="W11" s="128"/>
      <c r="X11" s="128"/>
      <c r="Y11" s="128"/>
    </row>
    <row r="12" spans="1:44" s="12" customFormat="1" ht="18.75" customHeight="1" x14ac:dyDescent="0.2">
      <c r="A12" s="436" t="str">
        <f>'1. паспорт местоположение'!A12:C12</f>
        <v>F_TP1600.PS.0040</v>
      </c>
      <c r="B12" s="436"/>
      <c r="C12" s="436"/>
      <c r="D12" s="436"/>
      <c r="E12" s="436"/>
      <c r="F12" s="436"/>
      <c r="G12" s="436"/>
      <c r="H12" s="436"/>
      <c r="I12" s="436"/>
      <c r="J12" s="436"/>
      <c r="K12" s="436"/>
      <c r="L12" s="436"/>
      <c r="M12" s="436"/>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row>
    <row r="13" spans="1:44" s="12" customFormat="1" ht="18.75" customHeight="1" x14ac:dyDescent="0.2">
      <c r="A13" s="405" t="s">
        <v>5</v>
      </c>
      <c r="B13" s="405"/>
      <c r="C13" s="405"/>
      <c r="D13" s="405"/>
      <c r="E13" s="405"/>
      <c r="F13" s="405"/>
      <c r="G13" s="405"/>
      <c r="H13" s="405"/>
      <c r="I13" s="405"/>
      <c r="J13" s="405"/>
      <c r="K13" s="405"/>
      <c r="L13" s="405"/>
      <c r="M13" s="405"/>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24" customHeight="1" x14ac:dyDescent="0.2">
      <c r="A15" s="436" t="str">
        <f>'1. паспорт местоположение'!A15:C15</f>
        <v>Реконструкция ПС 110/35/6 кВ  Большечерногорская  (ОРУ-110 кВ, ОРУ-35 кВ, замена оборудования АСУ ТП, СДТУ, УРЗА).</v>
      </c>
      <c r="B15" s="436"/>
      <c r="C15" s="436"/>
      <c r="D15" s="436"/>
      <c r="E15" s="436"/>
      <c r="F15" s="436"/>
      <c r="G15" s="436"/>
      <c r="H15" s="436"/>
      <c r="I15" s="436"/>
      <c r="J15" s="436"/>
      <c r="K15" s="436"/>
      <c r="L15" s="436"/>
      <c r="M15" s="436"/>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row>
    <row r="16" spans="1:44" s="3" customFormat="1" ht="15" customHeight="1" x14ac:dyDescent="0.2">
      <c r="A16" s="405" t="s">
        <v>4</v>
      </c>
      <c r="B16" s="405"/>
      <c r="C16" s="405"/>
      <c r="D16" s="405"/>
      <c r="E16" s="405"/>
      <c r="F16" s="405"/>
      <c r="G16" s="405"/>
      <c r="H16" s="405"/>
      <c r="I16" s="405"/>
      <c r="J16" s="405"/>
      <c r="K16" s="405"/>
      <c r="L16" s="405"/>
      <c r="M16" s="405"/>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row>
    <row r="17" spans="1:44" s="3" customFormat="1" ht="18.7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4" s="3" customFormat="1" ht="20.25" customHeight="1" x14ac:dyDescent="0.2">
      <c r="A18" s="458" t="s">
        <v>410</v>
      </c>
      <c r="B18" s="458"/>
      <c r="C18" s="458"/>
      <c r="D18" s="458"/>
      <c r="E18" s="458"/>
      <c r="F18" s="458"/>
      <c r="G18" s="458"/>
      <c r="H18" s="458"/>
      <c r="I18" s="458"/>
      <c r="J18" s="458"/>
      <c r="K18" s="458"/>
      <c r="L18" s="458"/>
      <c r="M18" s="458"/>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20.25" customHeight="1" x14ac:dyDescent="0.2">
      <c r="A19" s="318"/>
      <c r="B19" s="318"/>
      <c r="C19" s="318"/>
      <c r="D19" s="318"/>
      <c r="E19" s="318"/>
      <c r="F19" s="318"/>
      <c r="G19" s="318"/>
      <c r="H19" s="318"/>
      <c r="I19" s="318"/>
      <c r="J19" s="318"/>
      <c r="K19" s="318"/>
      <c r="L19" s="318"/>
      <c r="M19" s="318"/>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6.5" thickBot="1" x14ac:dyDescent="0.3">
      <c r="A20" s="229" t="s">
        <v>449</v>
      </c>
      <c r="B20" s="229" t="s">
        <v>450</v>
      </c>
      <c r="D20" s="230"/>
      <c r="E20" s="231"/>
      <c r="F20" s="231"/>
      <c r="G20" s="231"/>
      <c r="H20" s="231"/>
      <c r="L20" s="223"/>
      <c r="M20" s="223"/>
    </row>
    <row r="21" spans="1:44" x14ac:dyDescent="0.2">
      <c r="A21" s="232" t="s">
        <v>527</v>
      </c>
      <c r="B21" s="233">
        <f>1000*210445.631</f>
        <v>210445631</v>
      </c>
      <c r="L21" s="223"/>
      <c r="M21" s="223"/>
    </row>
    <row r="22" spans="1:44" x14ac:dyDescent="0.25">
      <c r="A22" s="234" t="s">
        <v>452</v>
      </c>
      <c r="B22" s="235"/>
      <c r="L22" s="223"/>
      <c r="M22" s="223"/>
    </row>
    <row r="23" spans="1:44" x14ac:dyDescent="0.25">
      <c r="A23" s="234" t="s">
        <v>454</v>
      </c>
      <c r="B23" s="235">
        <v>25</v>
      </c>
      <c r="D23" s="228" t="s">
        <v>451</v>
      </c>
      <c r="E23" s="236"/>
      <c r="F23" s="236"/>
      <c r="L23" s="223"/>
      <c r="M23" s="223"/>
    </row>
    <row r="24" spans="1:44" ht="16.5" thickBot="1" x14ac:dyDescent="0.3">
      <c r="A24" s="237" t="s">
        <v>456</v>
      </c>
      <c r="B24" s="238">
        <v>1</v>
      </c>
      <c r="D24" s="459" t="s">
        <v>453</v>
      </c>
      <c r="E24" s="459"/>
      <c r="F24" s="239">
        <f>SUM(B91:AZ91)</f>
        <v>5.4890046037977358</v>
      </c>
      <c r="K24" s="240"/>
      <c r="L24" s="223"/>
      <c r="M24" s="223"/>
      <c r="N24" s="241"/>
    </row>
    <row r="25" spans="1:44" x14ac:dyDescent="0.25">
      <c r="A25" s="232" t="s">
        <v>457</v>
      </c>
      <c r="B25" s="242">
        <f>-C62</f>
        <v>-7500000</v>
      </c>
      <c r="D25" s="459" t="s">
        <v>455</v>
      </c>
      <c r="E25" s="459"/>
      <c r="F25" s="239">
        <f>IF(SUM(B92:AZ92)=0,"не окупается",SUM(B92:AZ92))</f>
        <v>10.734424296927408</v>
      </c>
      <c r="K25" s="240"/>
      <c r="L25" s="223"/>
      <c r="M25" s="223"/>
    </row>
    <row r="26" spans="1:44" x14ac:dyDescent="0.25">
      <c r="A26" s="234" t="s">
        <v>528</v>
      </c>
      <c r="B26" s="243">
        <v>1</v>
      </c>
      <c r="D26" s="459" t="s">
        <v>529</v>
      </c>
      <c r="E26" s="459"/>
      <c r="F26" s="244">
        <f>M89</f>
        <v>3283844.1006720271</v>
      </c>
      <c r="K26" s="240"/>
      <c r="L26" s="223"/>
      <c r="M26" s="223"/>
    </row>
    <row r="27" spans="1:44" x14ac:dyDescent="0.25">
      <c r="A27" s="234" t="s">
        <v>282</v>
      </c>
      <c r="B27" s="243">
        <v>1</v>
      </c>
      <c r="D27" s="459" t="s">
        <v>530</v>
      </c>
      <c r="E27" s="459"/>
      <c r="F27" s="245" t="str">
        <f>IF(F26&gt;0,"да","нет")</f>
        <v>да</v>
      </c>
      <c r="K27" s="240"/>
      <c r="L27" s="223"/>
      <c r="M27" s="223"/>
    </row>
    <row r="28" spans="1:44" x14ac:dyDescent="0.25">
      <c r="A28" s="234" t="s">
        <v>261</v>
      </c>
      <c r="B28" s="243">
        <f>-C63</f>
        <v>-19585815.329994205</v>
      </c>
    </row>
    <row r="29" spans="1:44" x14ac:dyDescent="0.25">
      <c r="A29" s="234" t="s">
        <v>281</v>
      </c>
      <c r="B29" s="243">
        <v>1</v>
      </c>
    </row>
    <row r="30" spans="1:44" x14ac:dyDescent="0.25">
      <c r="A30" s="234" t="s">
        <v>280</v>
      </c>
      <c r="B30" s="243">
        <v>1</v>
      </c>
    </row>
    <row r="31" spans="1:44" x14ac:dyDescent="0.25">
      <c r="A31" s="247" t="s">
        <v>531</v>
      </c>
      <c r="B31" s="248">
        <v>2.1999999999999999E-2</v>
      </c>
    </row>
    <row r="32" spans="1:44" ht="16.5" thickBot="1" x14ac:dyDescent="0.3">
      <c r="A32" s="237" t="s">
        <v>254</v>
      </c>
      <c r="B32" s="249">
        <v>0.2</v>
      </c>
    </row>
    <row r="33" spans="1:52" x14ac:dyDescent="0.25">
      <c r="A33" s="232" t="s">
        <v>532</v>
      </c>
      <c r="B33" s="242">
        <v>0</v>
      </c>
    </row>
    <row r="34" spans="1:52" x14ac:dyDescent="0.25">
      <c r="A34" s="234" t="s">
        <v>279</v>
      </c>
      <c r="B34" s="243"/>
    </row>
    <row r="35" spans="1:52" ht="16.5" thickBot="1" x14ac:dyDescent="0.3">
      <c r="A35" s="247" t="s">
        <v>278</v>
      </c>
      <c r="B35" s="250">
        <v>0</v>
      </c>
    </row>
    <row r="36" spans="1:52" x14ac:dyDescent="0.25">
      <c r="A36" s="251" t="s">
        <v>533</v>
      </c>
      <c r="B36" s="252">
        <v>0</v>
      </c>
    </row>
    <row r="37" spans="1:52" x14ac:dyDescent="0.25">
      <c r="A37" s="253" t="s">
        <v>277</v>
      </c>
      <c r="B37" s="254">
        <v>0</v>
      </c>
    </row>
    <row r="38" spans="1:52" x14ac:dyDescent="0.25">
      <c r="A38" s="253" t="s">
        <v>276</v>
      </c>
      <c r="B38" s="255">
        <v>0</v>
      </c>
    </row>
    <row r="39" spans="1:52" x14ac:dyDescent="0.25">
      <c r="A39" s="253" t="s">
        <v>275</v>
      </c>
      <c r="B39" s="255">
        <v>0</v>
      </c>
      <c r="Z39" s="256"/>
    </row>
    <row r="40" spans="1:52" x14ac:dyDescent="0.25">
      <c r="A40" s="253" t="s">
        <v>274</v>
      </c>
      <c r="B40" s="255">
        <v>0.13500000000000001</v>
      </c>
      <c r="U40" s="257"/>
      <c r="V40" s="257"/>
      <c r="W40" s="257"/>
      <c r="X40" s="257"/>
      <c r="Y40" s="257"/>
      <c r="Z40" s="257"/>
    </row>
    <row r="41" spans="1:52" x14ac:dyDescent="0.25">
      <c r="A41" s="253" t="s">
        <v>273</v>
      </c>
      <c r="B41" s="255">
        <f>1-B39</f>
        <v>1</v>
      </c>
    </row>
    <row r="42" spans="1:52" ht="16.5" thickBot="1" x14ac:dyDescent="0.3">
      <c r="A42" s="258" t="s">
        <v>534</v>
      </c>
      <c r="B42" s="259">
        <f>B41*B40+B39*B38*(1-B32)</f>
        <v>0.13500000000000001</v>
      </c>
    </row>
    <row r="43" spans="1:52" ht="31.5" x14ac:dyDescent="0.25">
      <c r="A43" s="260" t="s">
        <v>272</v>
      </c>
      <c r="B43" s="261" t="s">
        <v>535</v>
      </c>
      <c r="C43" s="262">
        <v>2025</v>
      </c>
      <c r="D43" s="263">
        <f>C43+1</f>
        <v>2026</v>
      </c>
      <c r="E43" s="263">
        <f t="shared" ref="E43:AZ43" si="0">D43+1</f>
        <v>2027</v>
      </c>
      <c r="F43" s="263">
        <f t="shared" si="0"/>
        <v>2028</v>
      </c>
      <c r="G43" s="263">
        <f t="shared" si="0"/>
        <v>2029</v>
      </c>
      <c r="H43" s="263">
        <f t="shared" si="0"/>
        <v>2030</v>
      </c>
      <c r="I43" s="263">
        <f t="shared" si="0"/>
        <v>2031</v>
      </c>
      <c r="J43" s="263">
        <f t="shared" si="0"/>
        <v>2032</v>
      </c>
      <c r="K43" s="263">
        <f t="shared" si="0"/>
        <v>2033</v>
      </c>
      <c r="L43" s="263">
        <f t="shared" si="0"/>
        <v>2034</v>
      </c>
      <c r="M43" s="264">
        <f t="shared" si="0"/>
        <v>2035</v>
      </c>
      <c r="N43" s="263">
        <f t="shared" si="0"/>
        <v>2036</v>
      </c>
      <c r="O43" s="263">
        <f t="shared" si="0"/>
        <v>2037</v>
      </c>
      <c r="P43" s="263">
        <f t="shared" si="0"/>
        <v>2038</v>
      </c>
      <c r="Q43" s="263">
        <f t="shared" si="0"/>
        <v>2039</v>
      </c>
      <c r="R43" s="263">
        <f t="shared" si="0"/>
        <v>2040</v>
      </c>
      <c r="S43" s="263">
        <f t="shared" si="0"/>
        <v>2041</v>
      </c>
      <c r="T43" s="263">
        <f t="shared" si="0"/>
        <v>2042</v>
      </c>
      <c r="U43" s="263">
        <f t="shared" si="0"/>
        <v>2043</v>
      </c>
      <c r="V43" s="263">
        <f t="shared" si="0"/>
        <v>2044</v>
      </c>
      <c r="W43" s="263">
        <f t="shared" si="0"/>
        <v>2045</v>
      </c>
      <c r="X43" s="263">
        <f t="shared" si="0"/>
        <v>2046</v>
      </c>
      <c r="Y43" s="263">
        <f t="shared" si="0"/>
        <v>2047</v>
      </c>
      <c r="Z43" s="263">
        <f t="shared" si="0"/>
        <v>2048</v>
      </c>
      <c r="AA43" s="263">
        <f t="shared" si="0"/>
        <v>2049</v>
      </c>
      <c r="AB43" s="263">
        <f t="shared" si="0"/>
        <v>2050</v>
      </c>
      <c r="AC43" s="263">
        <f t="shared" si="0"/>
        <v>2051</v>
      </c>
      <c r="AD43" s="263">
        <f t="shared" si="0"/>
        <v>2052</v>
      </c>
      <c r="AE43" s="263">
        <f t="shared" si="0"/>
        <v>2053</v>
      </c>
      <c r="AF43" s="263">
        <f t="shared" si="0"/>
        <v>2054</v>
      </c>
      <c r="AG43" s="263">
        <f t="shared" si="0"/>
        <v>2055</v>
      </c>
      <c r="AH43" s="263">
        <f t="shared" si="0"/>
        <v>2056</v>
      </c>
      <c r="AI43" s="263">
        <f t="shared" si="0"/>
        <v>2057</v>
      </c>
      <c r="AJ43" s="263">
        <f t="shared" si="0"/>
        <v>2058</v>
      </c>
      <c r="AK43" s="263">
        <f t="shared" si="0"/>
        <v>2059</v>
      </c>
      <c r="AL43" s="263">
        <f t="shared" si="0"/>
        <v>2060</v>
      </c>
      <c r="AM43" s="263">
        <f t="shared" si="0"/>
        <v>2061</v>
      </c>
      <c r="AN43" s="263">
        <f t="shared" si="0"/>
        <v>2062</v>
      </c>
      <c r="AO43" s="263">
        <f t="shared" si="0"/>
        <v>2063</v>
      </c>
      <c r="AP43" s="263">
        <f t="shared" si="0"/>
        <v>2064</v>
      </c>
      <c r="AQ43" s="263">
        <f t="shared" si="0"/>
        <v>2065</v>
      </c>
      <c r="AR43" s="263">
        <f t="shared" si="0"/>
        <v>2066</v>
      </c>
      <c r="AS43" s="263">
        <f t="shared" si="0"/>
        <v>2067</v>
      </c>
      <c r="AT43" s="263">
        <f t="shared" si="0"/>
        <v>2068</v>
      </c>
      <c r="AU43" s="263">
        <f t="shared" si="0"/>
        <v>2069</v>
      </c>
      <c r="AV43" s="263">
        <f t="shared" si="0"/>
        <v>2070</v>
      </c>
      <c r="AW43" s="263">
        <f t="shared" si="0"/>
        <v>2071</v>
      </c>
      <c r="AX43" s="263">
        <f t="shared" si="0"/>
        <v>2072</v>
      </c>
      <c r="AY43" s="263">
        <f t="shared" si="0"/>
        <v>2073</v>
      </c>
      <c r="AZ43" s="263">
        <f t="shared" si="0"/>
        <v>2074</v>
      </c>
    </row>
    <row r="44" spans="1:52" outlineLevel="1" x14ac:dyDescent="0.25">
      <c r="A44" s="265" t="s">
        <v>271</v>
      </c>
      <c r="B44" s="266">
        <v>0.04</v>
      </c>
      <c r="C44" s="266">
        <v>0.04</v>
      </c>
      <c r="D44" s="266">
        <v>0.04</v>
      </c>
      <c r="E44" s="266">
        <v>0.04</v>
      </c>
      <c r="F44" s="266">
        <v>0.04</v>
      </c>
      <c r="G44" s="266">
        <v>0.04</v>
      </c>
      <c r="H44" s="266">
        <v>0.04</v>
      </c>
      <c r="I44" s="266">
        <v>0.04</v>
      </c>
      <c r="J44" s="266">
        <v>0.04</v>
      </c>
      <c r="K44" s="266">
        <v>0.04</v>
      </c>
      <c r="L44" s="266">
        <v>0.04</v>
      </c>
      <c r="M44" s="266">
        <v>0.04</v>
      </c>
      <c r="N44" s="266">
        <v>0.04</v>
      </c>
      <c r="O44" s="266">
        <v>0.04</v>
      </c>
      <c r="P44" s="266">
        <v>0.04</v>
      </c>
      <c r="Q44" s="266">
        <v>0.04</v>
      </c>
      <c r="R44" s="266">
        <v>0.04</v>
      </c>
      <c r="S44" s="266">
        <v>0.04</v>
      </c>
      <c r="T44" s="266">
        <v>0.04</v>
      </c>
      <c r="U44" s="266">
        <v>0.04</v>
      </c>
      <c r="V44" s="266">
        <v>0.04</v>
      </c>
      <c r="W44" s="266">
        <v>0.04</v>
      </c>
      <c r="X44" s="266">
        <v>0.04</v>
      </c>
      <c r="Y44" s="266">
        <v>0.04</v>
      </c>
      <c r="Z44" s="266">
        <v>0.04</v>
      </c>
      <c r="AA44" s="266">
        <v>0.04</v>
      </c>
      <c r="AB44" s="266">
        <v>0.04</v>
      </c>
      <c r="AC44" s="266">
        <v>0.04</v>
      </c>
      <c r="AD44" s="266">
        <v>0.04</v>
      </c>
      <c r="AE44" s="266">
        <v>0.04</v>
      </c>
      <c r="AF44" s="266">
        <v>0.04</v>
      </c>
      <c r="AG44" s="266">
        <v>0.04</v>
      </c>
      <c r="AH44" s="266">
        <v>0.04</v>
      </c>
      <c r="AI44" s="266">
        <v>0.04</v>
      </c>
      <c r="AJ44" s="266">
        <v>0.04</v>
      </c>
      <c r="AK44" s="266">
        <v>0.04</v>
      </c>
      <c r="AL44" s="266">
        <v>0.04</v>
      </c>
      <c r="AM44" s="266">
        <v>0.04</v>
      </c>
      <c r="AN44" s="266">
        <v>0.04</v>
      </c>
      <c r="AO44" s="266">
        <v>0.04</v>
      </c>
      <c r="AP44" s="266">
        <v>0.04</v>
      </c>
      <c r="AQ44" s="266">
        <v>0.04</v>
      </c>
      <c r="AR44" s="266">
        <v>0.04</v>
      </c>
      <c r="AS44" s="266">
        <v>0.04</v>
      </c>
      <c r="AT44" s="266">
        <v>0.04</v>
      </c>
      <c r="AU44" s="266">
        <v>0.04</v>
      </c>
      <c r="AV44" s="266">
        <v>0.04</v>
      </c>
      <c r="AW44" s="266">
        <v>0.04</v>
      </c>
      <c r="AX44" s="266">
        <v>0.04</v>
      </c>
      <c r="AY44" s="266">
        <v>0.04</v>
      </c>
      <c r="AZ44" s="266">
        <v>0.04</v>
      </c>
    </row>
    <row r="45" spans="1:52" outlineLevel="1" x14ac:dyDescent="0.25">
      <c r="A45" s="265" t="s">
        <v>270</v>
      </c>
      <c r="B45" s="266">
        <f>B44</f>
        <v>0.04</v>
      </c>
      <c r="C45" s="266">
        <f t="shared" ref="C45:AZ45" si="1">(1+B45)*(1+C44)-1</f>
        <v>8.1600000000000117E-2</v>
      </c>
      <c r="D45" s="266">
        <f>(1+C45)*(1+D44)-1</f>
        <v>0.12486400000000009</v>
      </c>
      <c r="E45" s="266">
        <f t="shared" si="1"/>
        <v>0.16985856000000021</v>
      </c>
      <c r="F45" s="266">
        <f t="shared" si="1"/>
        <v>0.21665290240000035</v>
      </c>
      <c r="G45" s="266">
        <f t="shared" si="1"/>
        <v>0.26531901849600037</v>
      </c>
      <c r="H45" s="266">
        <f t="shared" si="1"/>
        <v>0.31593177923584048</v>
      </c>
      <c r="I45" s="266">
        <f t="shared" si="1"/>
        <v>0.3685690504052741</v>
      </c>
      <c r="J45" s="266">
        <f t="shared" si="1"/>
        <v>0.42331181242148519</v>
      </c>
      <c r="K45" s="266">
        <f t="shared" si="1"/>
        <v>0.48024428491834459</v>
      </c>
      <c r="L45" s="266">
        <f t="shared" si="1"/>
        <v>0.53945405631507848</v>
      </c>
      <c r="M45" s="267">
        <f t="shared" si="1"/>
        <v>0.60103221856768174</v>
      </c>
      <c r="N45" s="266">
        <f t="shared" si="1"/>
        <v>0.66507350731038906</v>
      </c>
      <c r="O45" s="266">
        <f t="shared" si="1"/>
        <v>0.73167644760280459</v>
      </c>
      <c r="P45" s="266">
        <f t="shared" si="1"/>
        <v>0.80094350550691673</v>
      </c>
      <c r="Q45" s="266">
        <f t="shared" si="1"/>
        <v>0.87298124572719349</v>
      </c>
      <c r="R45" s="266">
        <f t="shared" si="1"/>
        <v>0.94790049555628131</v>
      </c>
      <c r="S45" s="266">
        <f t="shared" si="1"/>
        <v>1.0258165153785326</v>
      </c>
      <c r="T45" s="266">
        <f>(1+S45)*(1+T44)-1</f>
        <v>1.1068491759936738</v>
      </c>
      <c r="U45" s="266">
        <f t="shared" si="1"/>
        <v>1.1911231430334208</v>
      </c>
      <c r="V45" s="266">
        <f t="shared" si="1"/>
        <v>1.2787680687547578</v>
      </c>
      <c r="W45" s="266">
        <f t="shared" si="1"/>
        <v>1.369918791504948</v>
      </c>
      <c r="X45" s="266">
        <f t="shared" si="1"/>
        <v>1.4647155431651462</v>
      </c>
      <c r="Y45" s="266">
        <f t="shared" si="1"/>
        <v>1.5633041648917523</v>
      </c>
      <c r="Z45" s="266">
        <f t="shared" si="1"/>
        <v>1.6658363314874225</v>
      </c>
      <c r="AA45" s="266">
        <f t="shared" si="1"/>
        <v>1.7724697847469195</v>
      </c>
      <c r="AB45" s="266">
        <f t="shared" si="1"/>
        <v>1.8833685761367964</v>
      </c>
      <c r="AC45" s="266">
        <f t="shared" si="1"/>
        <v>1.9987033191822685</v>
      </c>
      <c r="AD45" s="266">
        <f t="shared" si="1"/>
        <v>2.1186514519495594</v>
      </c>
      <c r="AE45" s="266">
        <f t="shared" si="1"/>
        <v>2.2433975100275418</v>
      </c>
      <c r="AF45" s="266">
        <f t="shared" si="1"/>
        <v>2.3731334104286437</v>
      </c>
      <c r="AG45" s="266">
        <f t="shared" si="1"/>
        <v>2.5080587468457893</v>
      </c>
      <c r="AH45" s="266">
        <f t="shared" si="1"/>
        <v>2.6483810967196209</v>
      </c>
      <c r="AI45" s="266">
        <f t="shared" si="1"/>
        <v>2.7943163405884057</v>
      </c>
      <c r="AJ45" s="266">
        <f t="shared" si="1"/>
        <v>2.9460889942119421</v>
      </c>
      <c r="AK45" s="266">
        <f t="shared" si="1"/>
        <v>3.1039325539804201</v>
      </c>
      <c r="AL45" s="266">
        <f t="shared" si="1"/>
        <v>3.2680898561396372</v>
      </c>
      <c r="AM45" s="266">
        <f t="shared" si="1"/>
        <v>3.438813450385223</v>
      </c>
      <c r="AN45" s="266">
        <f t="shared" si="1"/>
        <v>3.6163659884006325</v>
      </c>
      <c r="AO45" s="266">
        <f t="shared" si="1"/>
        <v>3.8010206279366576</v>
      </c>
      <c r="AP45" s="266">
        <f t="shared" si="1"/>
        <v>3.993061453054124</v>
      </c>
      <c r="AQ45" s="266">
        <f t="shared" si="1"/>
        <v>4.1927839111762895</v>
      </c>
      <c r="AR45" s="266">
        <f t="shared" si="1"/>
        <v>4.4004952676233415</v>
      </c>
      <c r="AS45" s="266">
        <f t="shared" si="1"/>
        <v>4.6165150783282751</v>
      </c>
      <c r="AT45" s="266">
        <f t="shared" si="1"/>
        <v>4.8411756814614062</v>
      </c>
      <c r="AU45" s="266">
        <f t="shared" si="1"/>
        <v>5.0748227087198625</v>
      </c>
      <c r="AV45" s="266">
        <f t="shared" si="1"/>
        <v>5.317815617068657</v>
      </c>
      <c r="AW45" s="266">
        <f t="shared" si="1"/>
        <v>5.5705282417514033</v>
      </c>
      <c r="AX45" s="266">
        <f t="shared" si="1"/>
        <v>5.8333493714214599</v>
      </c>
      <c r="AY45" s="266">
        <f t="shared" si="1"/>
        <v>6.1066833462783183</v>
      </c>
      <c r="AZ45" s="266">
        <f t="shared" si="1"/>
        <v>6.3909506801294516</v>
      </c>
    </row>
    <row r="46" spans="1:52" s="228" customFormat="1" ht="16.5" thickBot="1" x14ac:dyDescent="0.3">
      <c r="A46" s="268" t="s">
        <v>536</v>
      </c>
      <c r="B46" s="269">
        <f>B47*1000</f>
        <v>0</v>
      </c>
      <c r="C46" s="269">
        <f>C47*1000</f>
        <v>19585815.329994205</v>
      </c>
      <c r="D46" s="269">
        <f t="shared" ref="D46:AZ46" si="2">D47*1000</f>
        <v>20173389.789894029</v>
      </c>
      <c r="E46" s="269">
        <f t="shared" si="2"/>
        <v>20778591.483590856</v>
      </c>
      <c r="F46" s="269">
        <f t="shared" si="2"/>
        <v>21401949.228098579</v>
      </c>
      <c r="G46" s="269">
        <f t="shared" si="2"/>
        <v>22044007.704941534</v>
      </c>
      <c r="H46" s="269">
        <f t="shared" si="2"/>
        <v>22705327.936089784</v>
      </c>
      <c r="I46" s="269">
        <f t="shared" si="2"/>
        <v>23386487.774172474</v>
      </c>
      <c r="J46" s="269">
        <f t="shared" si="2"/>
        <v>24088082.407397646</v>
      </c>
      <c r="K46" s="269">
        <f t="shared" si="2"/>
        <v>24810724.87961958</v>
      </c>
      <c r="L46" s="269">
        <f t="shared" si="2"/>
        <v>25555046.626008164</v>
      </c>
      <c r="M46" s="270">
        <f t="shared" si="2"/>
        <v>26321698.024788409</v>
      </c>
      <c r="N46" s="269">
        <f t="shared" si="2"/>
        <v>27111348.965532068</v>
      </c>
      <c r="O46" s="269">
        <f t="shared" si="2"/>
        <v>27924689.434498027</v>
      </c>
      <c r="P46" s="269">
        <f t="shared" si="2"/>
        <v>28762430.117532972</v>
      </c>
      <c r="Q46" s="269">
        <f t="shared" si="2"/>
        <v>29625303.021058962</v>
      </c>
      <c r="R46" s="269">
        <f t="shared" si="2"/>
        <v>30514062.111690734</v>
      </c>
      <c r="S46" s="269">
        <f t="shared" si="2"/>
        <v>31429483.975041457</v>
      </c>
      <c r="T46" s="269">
        <f t="shared" si="2"/>
        <v>32372368.494292691</v>
      </c>
      <c r="U46" s="269">
        <f t="shared" si="2"/>
        <v>33343539.54912148</v>
      </c>
      <c r="V46" s="269">
        <f t="shared" si="2"/>
        <v>34343845.735595122</v>
      </c>
      <c r="W46" s="269">
        <f t="shared" si="2"/>
        <v>35374161.107662976</v>
      </c>
      <c r="X46" s="269">
        <f t="shared" si="2"/>
        <v>36435385.940892875</v>
      </c>
      <c r="Y46" s="269">
        <f t="shared" si="2"/>
        <v>37528447.519119658</v>
      </c>
      <c r="Z46" s="269">
        <f t="shared" si="2"/>
        <v>38654300.944693245</v>
      </c>
      <c r="AA46" s="269">
        <f t="shared" si="2"/>
        <v>39813929.973034039</v>
      </c>
      <c r="AB46" s="269">
        <f t="shared" si="2"/>
        <v>1518827.698971299</v>
      </c>
      <c r="AC46" s="269">
        <f t="shared" si="2"/>
        <v>28262164.181065418</v>
      </c>
      <c r="AD46" s="269">
        <f t="shared" si="2"/>
        <v>0</v>
      </c>
      <c r="AE46" s="269">
        <f t="shared" si="2"/>
        <v>0</v>
      </c>
      <c r="AF46" s="269">
        <f t="shared" si="2"/>
        <v>0</v>
      </c>
      <c r="AG46" s="269">
        <f t="shared" si="2"/>
        <v>0</v>
      </c>
      <c r="AH46" s="269">
        <f t="shared" si="2"/>
        <v>0</v>
      </c>
      <c r="AI46" s="269">
        <f t="shared" si="2"/>
        <v>0</v>
      </c>
      <c r="AJ46" s="269">
        <f t="shared" si="2"/>
        <v>0</v>
      </c>
      <c r="AK46" s="269">
        <f t="shared" si="2"/>
        <v>0</v>
      </c>
      <c r="AL46" s="269">
        <f t="shared" si="2"/>
        <v>0</v>
      </c>
      <c r="AM46" s="269">
        <f t="shared" si="2"/>
        <v>0</v>
      </c>
      <c r="AN46" s="269">
        <f t="shared" si="2"/>
        <v>0</v>
      </c>
      <c r="AO46" s="269">
        <f t="shared" si="2"/>
        <v>0</v>
      </c>
      <c r="AP46" s="269">
        <f t="shared" si="2"/>
        <v>0</v>
      </c>
      <c r="AQ46" s="269">
        <f t="shared" si="2"/>
        <v>0</v>
      </c>
      <c r="AR46" s="269">
        <f t="shared" si="2"/>
        <v>0</v>
      </c>
      <c r="AS46" s="269">
        <f t="shared" si="2"/>
        <v>0</v>
      </c>
      <c r="AT46" s="269">
        <f t="shared" si="2"/>
        <v>0</v>
      </c>
      <c r="AU46" s="269">
        <f t="shared" si="2"/>
        <v>0</v>
      </c>
      <c r="AV46" s="269">
        <f t="shared" si="2"/>
        <v>0</v>
      </c>
      <c r="AW46" s="269">
        <f t="shared" si="2"/>
        <v>0</v>
      </c>
      <c r="AX46" s="269">
        <f t="shared" si="2"/>
        <v>0</v>
      </c>
      <c r="AY46" s="269">
        <f t="shared" si="2"/>
        <v>0</v>
      </c>
      <c r="AZ46" s="269">
        <f t="shared" si="2"/>
        <v>0</v>
      </c>
    </row>
    <row r="47" spans="1:52" x14ac:dyDescent="0.25">
      <c r="A47" s="221" t="s">
        <v>537</v>
      </c>
      <c r="C47" s="221">
        <v>19585.815329994206</v>
      </c>
      <c r="D47" s="221">
        <v>20173.38978989403</v>
      </c>
      <c r="E47" s="221">
        <v>20778.591483590855</v>
      </c>
      <c r="F47" s="221">
        <v>21401.94922809858</v>
      </c>
      <c r="G47" s="221">
        <v>22044.007704941534</v>
      </c>
      <c r="H47" s="221">
        <v>22705.327936089783</v>
      </c>
      <c r="I47" s="221">
        <v>23386.487774172474</v>
      </c>
      <c r="J47" s="221">
        <v>24088.082407397647</v>
      </c>
      <c r="K47" s="221">
        <v>24810.724879619578</v>
      </c>
      <c r="L47" s="221">
        <v>25555.046626008163</v>
      </c>
      <c r="M47" s="246">
        <v>26321.698024788409</v>
      </c>
      <c r="N47" s="221">
        <v>27111.348965532066</v>
      </c>
      <c r="O47" s="221">
        <v>27924.689434498028</v>
      </c>
      <c r="P47" s="221">
        <v>28762.430117532971</v>
      </c>
      <c r="Q47" s="221">
        <v>29625.30302105896</v>
      </c>
      <c r="R47" s="221">
        <v>30514.062111690735</v>
      </c>
      <c r="S47" s="221">
        <v>31429.483975041458</v>
      </c>
      <c r="T47" s="221">
        <v>32372.368494292692</v>
      </c>
      <c r="U47" s="221">
        <v>33343.53954912148</v>
      </c>
      <c r="V47" s="221">
        <v>34343.845735595125</v>
      </c>
      <c r="W47" s="221">
        <v>35374.161107662978</v>
      </c>
      <c r="X47" s="221">
        <v>36435.385940892877</v>
      </c>
      <c r="Y47" s="221">
        <v>37528.447519119654</v>
      </c>
      <c r="Z47" s="221">
        <v>38654.300944693248</v>
      </c>
      <c r="AA47" s="221">
        <v>39813.929973034043</v>
      </c>
      <c r="AB47" s="221">
        <v>1518.827698971299</v>
      </c>
      <c r="AC47" s="221">
        <v>28262.164181065418</v>
      </c>
    </row>
    <row r="48" spans="1:52" x14ac:dyDescent="0.25">
      <c r="A48" s="221" t="s">
        <v>538</v>
      </c>
      <c r="C48" s="221">
        <v>-9000</v>
      </c>
      <c r="D48" s="221">
        <v>-9360</v>
      </c>
      <c r="E48" s="221">
        <v>-9734.4</v>
      </c>
      <c r="F48" s="221">
        <v>-10123.776</v>
      </c>
      <c r="G48" s="221">
        <v>-10528.72704</v>
      </c>
      <c r="H48" s="221">
        <v>-10949.8761216</v>
      </c>
      <c r="I48" s="221">
        <v>-11387.871166464001</v>
      </c>
      <c r="J48" s="221">
        <v>-11843.386013122561</v>
      </c>
      <c r="K48" s="221">
        <v>-12317.121453647464</v>
      </c>
      <c r="L48" s="221">
        <v>-12809.806311793363</v>
      </c>
      <c r="M48" s="246">
        <v>-13322.198564265098</v>
      </c>
      <c r="N48" s="221">
        <v>-13855.086506835702</v>
      </c>
      <c r="O48" s="221">
        <v>-14409.289967109131</v>
      </c>
      <c r="P48" s="221">
        <v>-14985.661565793496</v>
      </c>
      <c r="Q48" s="221">
        <v>-15585.088028425236</v>
      </c>
      <c r="R48" s="221">
        <v>-16208.491549562246</v>
      </c>
      <c r="S48" s="221">
        <v>-16856.831211544737</v>
      </c>
      <c r="T48" s="221">
        <v>-17531.104460006529</v>
      </c>
      <c r="U48" s="221">
        <v>-18232.348638406791</v>
      </c>
      <c r="V48" s="221">
        <v>-18961.642583943063</v>
      </c>
      <c r="W48" s="221">
        <v>-19720.108287300787</v>
      </c>
      <c r="X48" s="221">
        <v>-20508.91261879282</v>
      </c>
      <c r="Y48" s="221">
        <v>-21329.269123544535</v>
      </c>
      <c r="Z48" s="221">
        <v>-22182.439888486315</v>
      </c>
      <c r="AA48" s="221">
        <v>-34604.606226038646</v>
      </c>
      <c r="AB48" s="221">
        <v>-23069.737484025769</v>
      </c>
      <c r="AC48" s="221">
        <v>-23069.737484025769</v>
      </c>
    </row>
    <row r="49" spans="1:52" ht="13.5" customHeight="1" x14ac:dyDescent="0.25">
      <c r="A49" s="221" t="s">
        <v>539</v>
      </c>
      <c r="C49" s="221">
        <v>-23502.978395993046</v>
      </c>
      <c r="D49" s="221">
        <v>-24208.067747872836</v>
      </c>
      <c r="E49" s="221">
        <v>-24934.309780309024</v>
      </c>
      <c r="F49" s="221">
        <v>-25682.339073718296</v>
      </c>
      <c r="G49" s="221">
        <v>-26452.809245929842</v>
      </c>
      <c r="H49" s="221">
        <v>-27246.393523307735</v>
      </c>
      <c r="I49" s="221">
        <v>-28063.785329006969</v>
      </c>
      <c r="J49" s="221">
        <v>-28905.698888877178</v>
      </c>
      <c r="K49" s="221">
        <v>-29772.869855543493</v>
      </c>
      <c r="L49" s="221">
        <v>-30666.055951209797</v>
      </c>
      <c r="M49" s="246">
        <v>-31586.03762974609</v>
      </c>
      <c r="N49" s="221">
        <v>-32533.618758638477</v>
      </c>
      <c r="O49" s="221">
        <v>-33509.627321397631</v>
      </c>
      <c r="P49" s="221">
        <v>-34514.916141039568</v>
      </c>
      <c r="Q49" s="221">
        <v>-35550.363625270751</v>
      </c>
      <c r="R49" s="221">
        <v>-36616.874534028881</v>
      </c>
      <c r="S49" s="221">
        <v>-37715.380770049742</v>
      </c>
      <c r="T49" s="221">
        <v>-38846.842193151235</v>
      </c>
      <c r="U49" s="221">
        <v>-40012.247458945771</v>
      </c>
      <c r="V49" s="221">
        <v>-41212.614882714151</v>
      </c>
      <c r="W49" s="221">
        <v>-42448.993329195568</v>
      </c>
      <c r="X49" s="221">
        <v>-43722.463129071446</v>
      </c>
      <c r="Y49" s="221">
        <v>-45034.137022943585</v>
      </c>
      <c r="Z49" s="221">
        <v>-46385.161133631897</v>
      </c>
      <c r="AA49" s="221">
        <v>-47776.715967640856</v>
      </c>
      <c r="AB49" s="221">
        <v>-1822.5932387655587</v>
      </c>
      <c r="AC49" s="221">
        <v>-27798.850014162708</v>
      </c>
    </row>
    <row r="51" spans="1:52" x14ac:dyDescent="0.25">
      <c r="M51" s="221"/>
    </row>
    <row r="52" spans="1:52" s="271" customFormat="1" ht="16.5" thickBot="1" x14ac:dyDescent="0.3">
      <c r="M52" s="272"/>
    </row>
    <row r="53" spans="1:52" ht="31.5" x14ac:dyDescent="0.25">
      <c r="A53" s="273" t="s">
        <v>269</v>
      </c>
      <c r="B53" s="261" t="str">
        <f>B43</f>
        <v>Год окончания строительства 2024</v>
      </c>
      <c r="C53" s="261">
        <f t="shared" ref="C53:AZ53" si="3">C43</f>
        <v>2025</v>
      </c>
      <c r="D53" s="261">
        <f t="shared" si="3"/>
        <v>2026</v>
      </c>
      <c r="E53" s="261">
        <f t="shared" si="3"/>
        <v>2027</v>
      </c>
      <c r="F53" s="261">
        <f t="shared" si="3"/>
        <v>2028</v>
      </c>
      <c r="G53" s="261">
        <f t="shared" si="3"/>
        <v>2029</v>
      </c>
      <c r="H53" s="261">
        <f t="shared" si="3"/>
        <v>2030</v>
      </c>
      <c r="I53" s="261">
        <f t="shared" si="3"/>
        <v>2031</v>
      </c>
      <c r="J53" s="261">
        <f t="shared" si="3"/>
        <v>2032</v>
      </c>
      <c r="K53" s="261">
        <f t="shared" si="3"/>
        <v>2033</v>
      </c>
      <c r="L53" s="261">
        <f t="shared" si="3"/>
        <v>2034</v>
      </c>
      <c r="M53" s="274">
        <f t="shared" si="3"/>
        <v>2035</v>
      </c>
      <c r="N53" s="261">
        <f t="shared" si="3"/>
        <v>2036</v>
      </c>
      <c r="O53" s="261">
        <f t="shared" si="3"/>
        <v>2037</v>
      </c>
      <c r="P53" s="261">
        <f t="shared" si="3"/>
        <v>2038</v>
      </c>
      <c r="Q53" s="261">
        <f t="shared" si="3"/>
        <v>2039</v>
      </c>
      <c r="R53" s="261">
        <f t="shared" si="3"/>
        <v>2040</v>
      </c>
      <c r="S53" s="261">
        <f t="shared" si="3"/>
        <v>2041</v>
      </c>
      <c r="T53" s="261">
        <f t="shared" si="3"/>
        <v>2042</v>
      </c>
      <c r="U53" s="261">
        <f t="shared" si="3"/>
        <v>2043</v>
      </c>
      <c r="V53" s="261">
        <f t="shared" si="3"/>
        <v>2044</v>
      </c>
      <c r="W53" s="261">
        <f t="shared" si="3"/>
        <v>2045</v>
      </c>
      <c r="X53" s="261">
        <f t="shared" si="3"/>
        <v>2046</v>
      </c>
      <c r="Y53" s="261">
        <f t="shared" si="3"/>
        <v>2047</v>
      </c>
      <c r="Z53" s="261">
        <f t="shared" si="3"/>
        <v>2048</v>
      </c>
      <c r="AA53" s="261">
        <f t="shared" si="3"/>
        <v>2049</v>
      </c>
      <c r="AB53" s="261">
        <f t="shared" si="3"/>
        <v>2050</v>
      </c>
      <c r="AC53" s="261">
        <f t="shared" si="3"/>
        <v>2051</v>
      </c>
      <c r="AD53" s="261">
        <f t="shared" si="3"/>
        <v>2052</v>
      </c>
      <c r="AE53" s="261">
        <f t="shared" si="3"/>
        <v>2053</v>
      </c>
      <c r="AF53" s="261">
        <f t="shared" si="3"/>
        <v>2054</v>
      </c>
      <c r="AG53" s="261">
        <f t="shared" si="3"/>
        <v>2055</v>
      </c>
      <c r="AH53" s="261">
        <f t="shared" si="3"/>
        <v>2056</v>
      </c>
      <c r="AI53" s="261">
        <f t="shared" si="3"/>
        <v>2057</v>
      </c>
      <c r="AJ53" s="261">
        <f t="shared" si="3"/>
        <v>2058</v>
      </c>
      <c r="AK53" s="261">
        <f t="shared" si="3"/>
        <v>2059</v>
      </c>
      <c r="AL53" s="261">
        <f t="shared" si="3"/>
        <v>2060</v>
      </c>
      <c r="AM53" s="261">
        <f t="shared" si="3"/>
        <v>2061</v>
      </c>
      <c r="AN53" s="261">
        <f t="shared" si="3"/>
        <v>2062</v>
      </c>
      <c r="AO53" s="261">
        <f t="shared" si="3"/>
        <v>2063</v>
      </c>
      <c r="AP53" s="261">
        <f t="shared" si="3"/>
        <v>2064</v>
      </c>
      <c r="AQ53" s="261">
        <f t="shared" si="3"/>
        <v>2065</v>
      </c>
      <c r="AR53" s="261">
        <f t="shared" si="3"/>
        <v>2066</v>
      </c>
      <c r="AS53" s="261">
        <f t="shared" si="3"/>
        <v>2067</v>
      </c>
      <c r="AT53" s="261">
        <f t="shared" si="3"/>
        <v>2068</v>
      </c>
      <c r="AU53" s="261">
        <f t="shared" si="3"/>
        <v>2069</v>
      </c>
      <c r="AV53" s="261">
        <f t="shared" si="3"/>
        <v>2070</v>
      </c>
      <c r="AW53" s="261">
        <f t="shared" si="3"/>
        <v>2071</v>
      </c>
      <c r="AX53" s="261">
        <f t="shared" si="3"/>
        <v>2072</v>
      </c>
      <c r="AY53" s="261">
        <f t="shared" si="3"/>
        <v>2073</v>
      </c>
      <c r="AZ53" s="261">
        <f t="shared" si="3"/>
        <v>2074</v>
      </c>
    </row>
    <row r="54" spans="1:52" x14ac:dyDescent="0.25">
      <c r="A54" s="275" t="s">
        <v>268</v>
      </c>
      <c r="B54" s="276">
        <v>0</v>
      </c>
      <c r="C54" s="276">
        <v>0</v>
      </c>
      <c r="D54" s="276">
        <v>0</v>
      </c>
      <c r="E54" s="276">
        <v>0</v>
      </c>
      <c r="F54" s="276">
        <v>0</v>
      </c>
      <c r="G54" s="276">
        <v>0</v>
      </c>
      <c r="H54" s="276">
        <v>0</v>
      </c>
      <c r="I54" s="276">
        <v>0</v>
      </c>
      <c r="J54" s="276">
        <v>0</v>
      </c>
      <c r="K54" s="276">
        <v>0</v>
      </c>
      <c r="L54" s="276">
        <v>0</v>
      </c>
      <c r="M54" s="277">
        <v>0</v>
      </c>
      <c r="N54" s="276">
        <v>0</v>
      </c>
      <c r="O54" s="276">
        <v>0</v>
      </c>
      <c r="P54" s="276">
        <v>0</v>
      </c>
      <c r="Q54" s="276">
        <v>0</v>
      </c>
      <c r="R54" s="276">
        <v>0</v>
      </c>
      <c r="S54" s="276">
        <v>0</v>
      </c>
      <c r="T54" s="276">
        <v>0</v>
      </c>
      <c r="U54" s="276">
        <v>0</v>
      </c>
      <c r="V54" s="276">
        <v>0</v>
      </c>
      <c r="W54" s="276">
        <v>0</v>
      </c>
      <c r="X54" s="276">
        <v>0</v>
      </c>
      <c r="Y54" s="276">
        <v>0</v>
      </c>
      <c r="Z54" s="276">
        <v>0</v>
      </c>
      <c r="AA54" s="276">
        <v>0</v>
      </c>
      <c r="AB54" s="276">
        <v>0</v>
      </c>
      <c r="AC54" s="276">
        <v>0</v>
      </c>
      <c r="AD54" s="276">
        <v>0</v>
      </c>
      <c r="AE54" s="276">
        <v>0</v>
      </c>
      <c r="AF54" s="276">
        <v>0</v>
      </c>
      <c r="AG54" s="276">
        <v>0</v>
      </c>
      <c r="AH54" s="276">
        <v>0</v>
      </c>
      <c r="AI54" s="276">
        <v>0</v>
      </c>
      <c r="AJ54" s="276">
        <v>0</v>
      </c>
      <c r="AK54" s="276">
        <v>0</v>
      </c>
      <c r="AL54" s="276">
        <v>0</v>
      </c>
      <c r="AM54" s="276">
        <v>0</v>
      </c>
      <c r="AN54" s="276">
        <v>0</v>
      </c>
      <c r="AO54" s="276">
        <v>0</v>
      </c>
      <c r="AP54" s="276">
        <v>0</v>
      </c>
      <c r="AQ54" s="276">
        <v>0</v>
      </c>
      <c r="AR54" s="276">
        <v>0</v>
      </c>
      <c r="AS54" s="276">
        <v>0</v>
      </c>
      <c r="AT54" s="276">
        <v>0</v>
      </c>
      <c r="AU54" s="276">
        <v>0</v>
      </c>
      <c r="AV54" s="276">
        <v>0</v>
      </c>
      <c r="AW54" s="276">
        <v>0</v>
      </c>
      <c r="AX54" s="276">
        <v>0</v>
      </c>
      <c r="AY54" s="276">
        <v>0</v>
      </c>
      <c r="AZ54" s="276">
        <v>0</v>
      </c>
    </row>
    <row r="55" spans="1:52" x14ac:dyDescent="0.25">
      <c r="A55" s="275" t="s">
        <v>267</v>
      </c>
      <c r="B55" s="276">
        <v>0</v>
      </c>
      <c r="C55" s="276">
        <v>0</v>
      </c>
      <c r="D55" s="276">
        <v>0</v>
      </c>
      <c r="E55" s="276">
        <v>0</v>
      </c>
      <c r="F55" s="276">
        <v>0</v>
      </c>
      <c r="G55" s="276">
        <v>0</v>
      </c>
      <c r="H55" s="276">
        <v>0</v>
      </c>
      <c r="I55" s="276">
        <v>0</v>
      </c>
      <c r="J55" s="276">
        <v>0</v>
      </c>
      <c r="K55" s="276">
        <v>0</v>
      </c>
      <c r="L55" s="276">
        <v>0</v>
      </c>
      <c r="M55" s="277">
        <v>0</v>
      </c>
      <c r="N55" s="276">
        <v>0</v>
      </c>
      <c r="O55" s="276">
        <v>0</v>
      </c>
      <c r="P55" s="276">
        <v>0</v>
      </c>
      <c r="Q55" s="276">
        <v>0</v>
      </c>
      <c r="R55" s="276">
        <v>0</v>
      </c>
      <c r="S55" s="276">
        <v>0</v>
      </c>
      <c r="T55" s="276">
        <v>0</v>
      </c>
      <c r="U55" s="276">
        <v>0</v>
      </c>
      <c r="V55" s="276">
        <v>0</v>
      </c>
      <c r="W55" s="276">
        <v>0</v>
      </c>
      <c r="X55" s="276">
        <v>0</v>
      </c>
      <c r="Y55" s="276">
        <v>0</v>
      </c>
      <c r="Z55" s="276">
        <v>0</v>
      </c>
      <c r="AA55" s="276">
        <v>0</v>
      </c>
      <c r="AB55" s="276">
        <v>0</v>
      </c>
      <c r="AC55" s="276">
        <v>0</v>
      </c>
      <c r="AD55" s="276">
        <v>0</v>
      </c>
      <c r="AE55" s="276">
        <v>0</v>
      </c>
      <c r="AF55" s="276">
        <v>0</v>
      </c>
      <c r="AG55" s="276">
        <v>0</v>
      </c>
      <c r="AH55" s="276">
        <v>0</v>
      </c>
      <c r="AI55" s="276">
        <v>0</v>
      </c>
      <c r="AJ55" s="276">
        <v>0</v>
      </c>
      <c r="AK55" s="276">
        <v>0</v>
      </c>
      <c r="AL55" s="276">
        <v>0</v>
      </c>
      <c r="AM55" s="276">
        <v>0</v>
      </c>
      <c r="AN55" s="276">
        <v>0</v>
      </c>
      <c r="AO55" s="276">
        <v>0</v>
      </c>
      <c r="AP55" s="276">
        <v>0</v>
      </c>
      <c r="AQ55" s="276">
        <v>0</v>
      </c>
      <c r="AR55" s="276">
        <v>0</v>
      </c>
      <c r="AS55" s="276">
        <v>0</v>
      </c>
      <c r="AT55" s="276">
        <v>0</v>
      </c>
      <c r="AU55" s="276">
        <v>0</v>
      </c>
      <c r="AV55" s="276">
        <v>0</v>
      </c>
      <c r="AW55" s="276">
        <v>0</v>
      </c>
      <c r="AX55" s="276">
        <v>0</v>
      </c>
      <c r="AY55" s="276">
        <v>0</v>
      </c>
      <c r="AZ55" s="276">
        <v>0</v>
      </c>
    </row>
    <row r="56" spans="1:52" x14ac:dyDescent="0.25">
      <c r="A56" s="265" t="s">
        <v>266</v>
      </c>
      <c r="B56" s="276">
        <v>0</v>
      </c>
      <c r="C56" s="276">
        <v>0</v>
      </c>
      <c r="D56" s="276">
        <v>0</v>
      </c>
      <c r="E56" s="276">
        <v>0</v>
      </c>
      <c r="F56" s="276">
        <v>0</v>
      </c>
      <c r="G56" s="276">
        <v>0</v>
      </c>
      <c r="H56" s="276">
        <v>0</v>
      </c>
      <c r="I56" s="276">
        <v>0</v>
      </c>
      <c r="J56" s="276">
        <v>0</v>
      </c>
      <c r="K56" s="276">
        <v>0</v>
      </c>
      <c r="L56" s="276">
        <v>0</v>
      </c>
      <c r="M56" s="277">
        <v>0</v>
      </c>
      <c r="N56" s="276">
        <v>0</v>
      </c>
      <c r="O56" s="276">
        <v>0</v>
      </c>
      <c r="P56" s="276">
        <v>0</v>
      </c>
      <c r="Q56" s="276">
        <v>0</v>
      </c>
      <c r="R56" s="276">
        <v>0</v>
      </c>
      <c r="S56" s="276">
        <v>0</v>
      </c>
      <c r="T56" s="276">
        <v>0</v>
      </c>
      <c r="U56" s="276">
        <v>0</v>
      </c>
      <c r="V56" s="276">
        <v>0</v>
      </c>
      <c r="W56" s="276">
        <v>0</v>
      </c>
      <c r="X56" s="276">
        <v>0</v>
      </c>
      <c r="Y56" s="276">
        <v>0</v>
      </c>
      <c r="Z56" s="276">
        <v>0</v>
      </c>
      <c r="AA56" s="276">
        <v>0</v>
      </c>
      <c r="AB56" s="276">
        <v>0</v>
      </c>
      <c r="AC56" s="276">
        <v>0</v>
      </c>
      <c r="AD56" s="276">
        <v>0</v>
      </c>
      <c r="AE56" s="276">
        <v>0</v>
      </c>
      <c r="AF56" s="276">
        <v>0</v>
      </c>
      <c r="AG56" s="276">
        <v>0</v>
      </c>
      <c r="AH56" s="276">
        <v>0</v>
      </c>
      <c r="AI56" s="276">
        <v>0</v>
      </c>
      <c r="AJ56" s="276">
        <v>0</v>
      </c>
      <c r="AK56" s="276">
        <v>0</v>
      </c>
      <c r="AL56" s="276">
        <v>0</v>
      </c>
      <c r="AM56" s="276">
        <v>0</v>
      </c>
      <c r="AN56" s="276">
        <v>0</v>
      </c>
      <c r="AO56" s="276">
        <v>0</v>
      </c>
      <c r="AP56" s="276">
        <v>0</v>
      </c>
      <c r="AQ56" s="276">
        <v>0</v>
      </c>
      <c r="AR56" s="276">
        <v>0</v>
      </c>
      <c r="AS56" s="276">
        <v>0</v>
      </c>
      <c r="AT56" s="276">
        <v>0</v>
      </c>
      <c r="AU56" s="276">
        <v>0</v>
      </c>
      <c r="AV56" s="276">
        <v>0</v>
      </c>
      <c r="AW56" s="276">
        <v>0</v>
      </c>
      <c r="AX56" s="276">
        <v>0</v>
      </c>
      <c r="AY56" s="276">
        <v>0</v>
      </c>
      <c r="AZ56" s="276">
        <v>0</v>
      </c>
    </row>
    <row r="57" spans="1:52" ht="16.5" thickBot="1" x14ac:dyDescent="0.3">
      <c r="A57" s="268" t="s">
        <v>265</v>
      </c>
      <c r="B57" s="278">
        <v>0</v>
      </c>
      <c r="C57" s="278">
        <v>0</v>
      </c>
      <c r="D57" s="278">
        <v>0</v>
      </c>
      <c r="E57" s="278">
        <v>0</v>
      </c>
      <c r="F57" s="278">
        <v>0</v>
      </c>
      <c r="G57" s="278">
        <v>0</v>
      </c>
      <c r="H57" s="278">
        <v>0</v>
      </c>
      <c r="I57" s="278">
        <v>0</v>
      </c>
      <c r="J57" s="278">
        <v>0</v>
      </c>
      <c r="K57" s="278">
        <v>0</v>
      </c>
      <c r="L57" s="278">
        <v>0</v>
      </c>
      <c r="M57" s="279">
        <v>0</v>
      </c>
      <c r="N57" s="278">
        <v>0</v>
      </c>
      <c r="O57" s="278">
        <v>0</v>
      </c>
      <c r="P57" s="278">
        <v>0</v>
      </c>
      <c r="Q57" s="278">
        <v>0</v>
      </c>
      <c r="R57" s="278">
        <v>0</v>
      </c>
      <c r="S57" s="278">
        <v>0</v>
      </c>
      <c r="T57" s="278">
        <v>0</v>
      </c>
      <c r="U57" s="278">
        <v>0</v>
      </c>
      <c r="V57" s="278">
        <v>0</v>
      </c>
      <c r="W57" s="278">
        <v>0</v>
      </c>
      <c r="X57" s="278">
        <v>0</v>
      </c>
      <c r="Y57" s="278">
        <v>0</v>
      </c>
      <c r="Z57" s="278">
        <v>0</v>
      </c>
      <c r="AA57" s="278">
        <v>0</v>
      </c>
      <c r="AB57" s="278">
        <v>0</v>
      </c>
      <c r="AC57" s="278">
        <v>0</v>
      </c>
      <c r="AD57" s="278">
        <v>0</v>
      </c>
      <c r="AE57" s="278">
        <v>0</v>
      </c>
      <c r="AF57" s="278">
        <v>0</v>
      </c>
      <c r="AG57" s="278">
        <v>0</v>
      </c>
      <c r="AH57" s="278">
        <v>0</v>
      </c>
      <c r="AI57" s="278">
        <v>0</v>
      </c>
      <c r="AJ57" s="278">
        <v>0</v>
      </c>
      <c r="AK57" s="278">
        <v>0</v>
      </c>
      <c r="AL57" s="278">
        <v>0</v>
      </c>
      <c r="AM57" s="278">
        <v>0</v>
      </c>
      <c r="AN57" s="278">
        <v>0</v>
      </c>
      <c r="AO57" s="278">
        <v>0</v>
      </c>
      <c r="AP57" s="278">
        <v>0</v>
      </c>
      <c r="AQ57" s="278">
        <v>0</v>
      </c>
      <c r="AR57" s="278">
        <v>0</v>
      </c>
      <c r="AS57" s="278">
        <v>0</v>
      </c>
      <c r="AT57" s="278">
        <v>0</v>
      </c>
      <c r="AU57" s="278">
        <v>0</v>
      </c>
      <c r="AV57" s="278">
        <v>0</v>
      </c>
      <c r="AW57" s="278">
        <v>0</v>
      </c>
      <c r="AX57" s="278">
        <v>0</v>
      </c>
      <c r="AY57" s="278">
        <v>0</v>
      </c>
      <c r="AZ57" s="278">
        <v>0</v>
      </c>
    </row>
    <row r="58" spans="1:52" ht="16.5" thickBot="1" x14ac:dyDescent="0.3">
      <c r="A58" s="280"/>
      <c r="B58" s="281"/>
      <c r="C58" s="281"/>
      <c r="D58" s="281"/>
      <c r="E58" s="281"/>
      <c r="F58" s="281"/>
      <c r="G58" s="281"/>
      <c r="H58" s="281"/>
      <c r="I58" s="281"/>
      <c r="J58" s="281"/>
      <c r="K58" s="281"/>
      <c r="L58" s="282"/>
      <c r="M58" s="283"/>
      <c r="N58" s="282"/>
      <c r="O58" s="282"/>
      <c r="P58" s="282"/>
      <c r="Q58" s="282"/>
      <c r="R58" s="282"/>
      <c r="S58" s="282"/>
      <c r="T58" s="282"/>
      <c r="U58" s="282"/>
      <c r="V58" s="282"/>
    </row>
    <row r="59" spans="1:52" s="240" customFormat="1" ht="31.5" x14ac:dyDescent="0.25">
      <c r="A59" s="273" t="s">
        <v>540</v>
      </c>
      <c r="B59" s="261" t="str">
        <f>B43</f>
        <v>Год окончания строительства 2024</v>
      </c>
      <c r="C59" s="261">
        <f t="shared" ref="C59:AZ59" si="4">C43</f>
        <v>2025</v>
      </c>
      <c r="D59" s="261">
        <f t="shared" si="4"/>
        <v>2026</v>
      </c>
      <c r="E59" s="261">
        <f t="shared" si="4"/>
        <v>2027</v>
      </c>
      <c r="F59" s="261">
        <f t="shared" si="4"/>
        <v>2028</v>
      </c>
      <c r="G59" s="261">
        <f t="shared" si="4"/>
        <v>2029</v>
      </c>
      <c r="H59" s="261">
        <f t="shared" si="4"/>
        <v>2030</v>
      </c>
      <c r="I59" s="261">
        <f t="shared" si="4"/>
        <v>2031</v>
      </c>
      <c r="J59" s="261">
        <f t="shared" si="4"/>
        <v>2032</v>
      </c>
      <c r="K59" s="261">
        <f t="shared" si="4"/>
        <v>2033</v>
      </c>
      <c r="L59" s="261">
        <f t="shared" si="4"/>
        <v>2034</v>
      </c>
      <c r="M59" s="274">
        <f t="shared" si="4"/>
        <v>2035</v>
      </c>
      <c r="N59" s="261">
        <f t="shared" si="4"/>
        <v>2036</v>
      </c>
      <c r="O59" s="261">
        <f t="shared" si="4"/>
        <v>2037</v>
      </c>
      <c r="P59" s="261">
        <f t="shared" si="4"/>
        <v>2038</v>
      </c>
      <c r="Q59" s="261">
        <f t="shared" si="4"/>
        <v>2039</v>
      </c>
      <c r="R59" s="261">
        <f t="shared" si="4"/>
        <v>2040</v>
      </c>
      <c r="S59" s="261">
        <f t="shared" si="4"/>
        <v>2041</v>
      </c>
      <c r="T59" s="261">
        <f t="shared" si="4"/>
        <v>2042</v>
      </c>
      <c r="U59" s="261">
        <f t="shared" si="4"/>
        <v>2043</v>
      </c>
      <c r="V59" s="261">
        <f t="shared" si="4"/>
        <v>2044</v>
      </c>
      <c r="W59" s="261">
        <f t="shared" si="4"/>
        <v>2045</v>
      </c>
      <c r="X59" s="261">
        <f t="shared" si="4"/>
        <v>2046</v>
      </c>
      <c r="Y59" s="261">
        <f t="shared" si="4"/>
        <v>2047</v>
      </c>
      <c r="Z59" s="261">
        <f t="shared" si="4"/>
        <v>2048</v>
      </c>
      <c r="AA59" s="261">
        <f t="shared" si="4"/>
        <v>2049</v>
      </c>
      <c r="AB59" s="261">
        <f t="shared" si="4"/>
        <v>2050</v>
      </c>
      <c r="AC59" s="261">
        <f t="shared" si="4"/>
        <v>2051</v>
      </c>
      <c r="AD59" s="261">
        <f t="shared" si="4"/>
        <v>2052</v>
      </c>
      <c r="AE59" s="261">
        <f t="shared" si="4"/>
        <v>2053</v>
      </c>
      <c r="AF59" s="261">
        <f t="shared" si="4"/>
        <v>2054</v>
      </c>
      <c r="AG59" s="261">
        <f t="shared" si="4"/>
        <v>2055</v>
      </c>
      <c r="AH59" s="261">
        <f t="shared" si="4"/>
        <v>2056</v>
      </c>
      <c r="AI59" s="261">
        <f t="shared" si="4"/>
        <v>2057</v>
      </c>
      <c r="AJ59" s="261">
        <f t="shared" si="4"/>
        <v>2058</v>
      </c>
      <c r="AK59" s="261">
        <f t="shared" si="4"/>
        <v>2059</v>
      </c>
      <c r="AL59" s="261">
        <f t="shared" si="4"/>
        <v>2060</v>
      </c>
      <c r="AM59" s="261">
        <f t="shared" si="4"/>
        <v>2061</v>
      </c>
      <c r="AN59" s="261">
        <f t="shared" si="4"/>
        <v>2062</v>
      </c>
      <c r="AO59" s="261">
        <f t="shared" si="4"/>
        <v>2063</v>
      </c>
      <c r="AP59" s="261">
        <f t="shared" si="4"/>
        <v>2064</v>
      </c>
      <c r="AQ59" s="261">
        <f t="shared" si="4"/>
        <v>2065</v>
      </c>
      <c r="AR59" s="261">
        <f t="shared" si="4"/>
        <v>2066</v>
      </c>
      <c r="AS59" s="261">
        <f t="shared" si="4"/>
        <v>2067</v>
      </c>
      <c r="AT59" s="261">
        <f t="shared" si="4"/>
        <v>2068</v>
      </c>
      <c r="AU59" s="261">
        <f t="shared" si="4"/>
        <v>2069</v>
      </c>
      <c r="AV59" s="261">
        <f t="shared" si="4"/>
        <v>2070</v>
      </c>
      <c r="AW59" s="261">
        <f t="shared" si="4"/>
        <v>2071</v>
      </c>
      <c r="AX59" s="261">
        <f t="shared" si="4"/>
        <v>2072</v>
      </c>
      <c r="AY59" s="261">
        <f t="shared" si="4"/>
        <v>2073</v>
      </c>
      <c r="AZ59" s="261">
        <f t="shared" si="4"/>
        <v>2074</v>
      </c>
    </row>
    <row r="60" spans="1:52" s="228" customFormat="1" ht="14.25" x14ac:dyDescent="0.25">
      <c r="A60" s="284" t="s">
        <v>264</v>
      </c>
      <c r="B60" s="285">
        <f t="shared" ref="B60:AZ60" si="5">B46*$B$24</f>
        <v>0</v>
      </c>
      <c r="C60" s="285">
        <f>C46*$B$24</f>
        <v>19585815.329994205</v>
      </c>
      <c r="D60" s="285">
        <f t="shared" si="5"/>
        <v>20173389.789894029</v>
      </c>
      <c r="E60" s="285">
        <f t="shared" si="5"/>
        <v>20778591.483590856</v>
      </c>
      <c r="F60" s="285">
        <f t="shared" si="5"/>
        <v>21401949.228098579</v>
      </c>
      <c r="G60" s="285">
        <f t="shared" si="5"/>
        <v>22044007.704941534</v>
      </c>
      <c r="H60" s="285">
        <f t="shared" si="5"/>
        <v>22705327.936089784</v>
      </c>
      <c r="I60" s="285">
        <f t="shared" si="5"/>
        <v>23386487.774172474</v>
      </c>
      <c r="J60" s="285">
        <f t="shared" si="5"/>
        <v>24088082.407397646</v>
      </c>
      <c r="K60" s="285">
        <f t="shared" si="5"/>
        <v>24810724.87961958</v>
      </c>
      <c r="L60" s="285">
        <f t="shared" si="5"/>
        <v>25555046.626008164</v>
      </c>
      <c r="M60" s="286">
        <f t="shared" si="5"/>
        <v>26321698.024788409</v>
      </c>
      <c r="N60" s="285">
        <f t="shared" si="5"/>
        <v>27111348.965532068</v>
      </c>
      <c r="O60" s="285">
        <f t="shared" si="5"/>
        <v>27924689.434498027</v>
      </c>
      <c r="P60" s="285">
        <f t="shared" si="5"/>
        <v>28762430.117532972</v>
      </c>
      <c r="Q60" s="285">
        <f t="shared" si="5"/>
        <v>29625303.021058962</v>
      </c>
      <c r="R60" s="285">
        <f t="shared" si="5"/>
        <v>30514062.111690734</v>
      </c>
      <c r="S60" s="285">
        <f t="shared" si="5"/>
        <v>31429483.975041457</v>
      </c>
      <c r="T60" s="285">
        <f t="shared" si="5"/>
        <v>32372368.494292691</v>
      </c>
      <c r="U60" s="285">
        <f t="shared" si="5"/>
        <v>33343539.54912148</v>
      </c>
      <c r="V60" s="285">
        <f t="shared" si="5"/>
        <v>34343845.735595122</v>
      </c>
      <c r="W60" s="285">
        <f t="shared" si="5"/>
        <v>35374161.107662976</v>
      </c>
      <c r="X60" s="285">
        <f t="shared" si="5"/>
        <v>36435385.940892875</v>
      </c>
      <c r="Y60" s="285">
        <f t="shared" si="5"/>
        <v>37528447.519119658</v>
      </c>
      <c r="Z60" s="285">
        <f t="shared" si="5"/>
        <v>38654300.944693245</v>
      </c>
      <c r="AA60" s="285">
        <f t="shared" si="5"/>
        <v>39813929.973034039</v>
      </c>
      <c r="AB60" s="285">
        <f t="shared" si="5"/>
        <v>1518827.698971299</v>
      </c>
      <c r="AC60" s="285">
        <f t="shared" si="5"/>
        <v>28262164.181065418</v>
      </c>
      <c r="AD60" s="285">
        <f t="shared" si="5"/>
        <v>0</v>
      </c>
      <c r="AE60" s="285">
        <f t="shared" si="5"/>
        <v>0</v>
      </c>
      <c r="AF60" s="285">
        <f t="shared" si="5"/>
        <v>0</v>
      </c>
      <c r="AG60" s="285">
        <f t="shared" si="5"/>
        <v>0</v>
      </c>
      <c r="AH60" s="285">
        <f t="shared" si="5"/>
        <v>0</v>
      </c>
      <c r="AI60" s="285">
        <f t="shared" si="5"/>
        <v>0</v>
      </c>
      <c r="AJ60" s="285">
        <f t="shared" si="5"/>
        <v>0</v>
      </c>
      <c r="AK60" s="285">
        <f t="shared" si="5"/>
        <v>0</v>
      </c>
      <c r="AL60" s="285">
        <f t="shared" si="5"/>
        <v>0</v>
      </c>
      <c r="AM60" s="285">
        <f t="shared" si="5"/>
        <v>0</v>
      </c>
      <c r="AN60" s="285">
        <f t="shared" si="5"/>
        <v>0</v>
      </c>
      <c r="AO60" s="285">
        <f t="shared" si="5"/>
        <v>0</v>
      </c>
      <c r="AP60" s="285">
        <f t="shared" si="5"/>
        <v>0</v>
      </c>
      <c r="AQ60" s="285">
        <f t="shared" si="5"/>
        <v>0</v>
      </c>
      <c r="AR60" s="285">
        <f t="shared" si="5"/>
        <v>0</v>
      </c>
      <c r="AS60" s="285">
        <f t="shared" si="5"/>
        <v>0</v>
      </c>
      <c r="AT60" s="285">
        <f t="shared" si="5"/>
        <v>0</v>
      </c>
      <c r="AU60" s="285">
        <f t="shared" si="5"/>
        <v>0</v>
      </c>
      <c r="AV60" s="285">
        <f t="shared" si="5"/>
        <v>0</v>
      </c>
      <c r="AW60" s="285">
        <f t="shared" si="5"/>
        <v>0</v>
      </c>
      <c r="AX60" s="285">
        <f t="shared" si="5"/>
        <v>0</v>
      </c>
      <c r="AY60" s="285">
        <f t="shared" si="5"/>
        <v>0</v>
      </c>
      <c r="AZ60" s="285">
        <f t="shared" si="5"/>
        <v>0</v>
      </c>
    </row>
    <row r="61" spans="1:52" x14ac:dyDescent="0.25">
      <c r="A61" s="275" t="s">
        <v>263</v>
      </c>
      <c r="B61" s="287">
        <f t="shared" ref="B61:AZ61" si="6">SUM(B62:B67)</f>
        <v>0</v>
      </c>
      <c r="C61" s="287">
        <f>SUM(C62:C67)</f>
        <v>22548607.525634207</v>
      </c>
      <c r="D61" s="287">
        <f t="shared" si="6"/>
        <v>23528778.063174032</v>
      </c>
      <c r="E61" s="287">
        <f t="shared" si="6"/>
        <v>24538575.834510855</v>
      </c>
      <c r="F61" s="287">
        <f t="shared" si="6"/>
        <v>25579009.656658579</v>
      </c>
      <c r="G61" s="287">
        <f t="shared" si="6"/>
        <v>26651123.411141533</v>
      </c>
      <c r="H61" s="287">
        <f t="shared" si="6"/>
        <v>27755997.287929785</v>
      </c>
      <c r="I61" s="287">
        <f t="shared" si="6"/>
        <v>28894749.074372478</v>
      </c>
      <c r="J61" s="287">
        <f t="shared" si="6"/>
        <v>30068535.490786448</v>
      </c>
      <c r="K61" s="287">
        <f t="shared" si="6"/>
        <v>31278553.57441913</v>
      </c>
      <c r="L61" s="287">
        <f t="shared" si="6"/>
        <v>32526042.113569304</v>
      </c>
      <c r="M61" s="288">
        <f t="shared" si="6"/>
        <v>33812283.133715987</v>
      </c>
      <c r="N61" s="287">
        <f t="shared" si="6"/>
        <v>35138603.437575154</v>
      </c>
      <c r="O61" s="287">
        <f t="shared" si="6"/>
        <v>36506376.201075636</v>
      </c>
      <c r="P61" s="287">
        <f t="shared" si="6"/>
        <v>37917022.627320886</v>
      </c>
      <c r="Q61" s="287">
        <f t="shared" si="6"/>
        <v>39372013.660679996</v>
      </c>
      <c r="R61" s="287">
        <f t="shared" si="6"/>
        <v>40872871.763232604</v>
      </c>
      <c r="S61" s="287">
        <f t="shared" si="6"/>
        <v>42421172.755875401</v>
      </c>
      <c r="T61" s="287">
        <f t="shared" si="6"/>
        <v>44018547.726484805</v>
      </c>
      <c r="U61" s="287">
        <f t="shared" si="6"/>
        <v>45666685.007620476</v>
      </c>
      <c r="V61" s="287">
        <f t="shared" si="6"/>
        <v>47367332.226347685</v>
      </c>
      <c r="W61" s="287">
        <f t="shared" si="6"/>
        <v>49122298.428853631</v>
      </c>
      <c r="X61" s="287">
        <f t="shared" si="6"/>
        <v>50933456.282633565</v>
      </c>
      <c r="Y61" s="287">
        <f t="shared" si="6"/>
        <v>52802744.359126769</v>
      </c>
      <c r="Z61" s="287">
        <f t="shared" si="6"/>
        <v>54732169.499791853</v>
      </c>
      <c r="AA61" s="287">
        <f t="shared" si="6"/>
        <v>66336199.88706626</v>
      </c>
      <c r="AB61" s="287">
        <f t="shared" si="6"/>
        <v>18428706.994659439</v>
      </c>
      <c r="AC61" s="287">
        <f t="shared" si="6"/>
        <v>40075587.640823737</v>
      </c>
      <c r="AD61" s="287">
        <f t="shared" si="6"/>
        <v>-2314901.9409999992</v>
      </c>
      <c r="AE61" s="287">
        <f t="shared" si="6"/>
        <v>-2314901.9409999992</v>
      </c>
      <c r="AF61" s="287">
        <f t="shared" si="6"/>
        <v>-2314901.9409999992</v>
      </c>
      <c r="AG61" s="287">
        <f t="shared" si="6"/>
        <v>-2314901.9409999992</v>
      </c>
      <c r="AH61" s="287">
        <f t="shared" si="6"/>
        <v>-2314901.9409999992</v>
      </c>
      <c r="AI61" s="287">
        <f t="shared" si="6"/>
        <v>-2314901.9409999992</v>
      </c>
      <c r="AJ61" s="287">
        <f t="shared" si="6"/>
        <v>-2314901.9409999992</v>
      </c>
      <c r="AK61" s="287">
        <f t="shared" si="6"/>
        <v>-2314901.9409999992</v>
      </c>
      <c r="AL61" s="287">
        <f t="shared" si="6"/>
        <v>-2314901.9409999992</v>
      </c>
      <c r="AM61" s="287">
        <f t="shared" si="6"/>
        <v>-2314901.9409999992</v>
      </c>
      <c r="AN61" s="287">
        <f t="shared" si="6"/>
        <v>-2314901.9409999992</v>
      </c>
      <c r="AO61" s="287">
        <f t="shared" si="6"/>
        <v>-2314901.9409999992</v>
      </c>
      <c r="AP61" s="287">
        <f t="shared" si="6"/>
        <v>-2314901.9409999992</v>
      </c>
      <c r="AQ61" s="287">
        <f t="shared" si="6"/>
        <v>-2314901.9409999992</v>
      </c>
      <c r="AR61" s="287">
        <f t="shared" si="6"/>
        <v>-2314901.9409999992</v>
      </c>
      <c r="AS61" s="287">
        <f t="shared" si="6"/>
        <v>-2314901.9409999992</v>
      </c>
      <c r="AT61" s="287">
        <f t="shared" si="6"/>
        <v>-2314901.9409999992</v>
      </c>
      <c r="AU61" s="287">
        <f t="shared" si="6"/>
        <v>-2314901.9409999992</v>
      </c>
      <c r="AV61" s="287">
        <f t="shared" si="6"/>
        <v>-2314901.9409999992</v>
      </c>
      <c r="AW61" s="287">
        <f t="shared" si="6"/>
        <v>-2314901.9409999992</v>
      </c>
      <c r="AX61" s="287">
        <f t="shared" si="6"/>
        <v>-2314901.9409999992</v>
      </c>
      <c r="AY61" s="287">
        <f t="shared" si="6"/>
        <v>-2314901.9409999992</v>
      </c>
      <c r="AZ61" s="287">
        <f t="shared" si="6"/>
        <v>-2314901.9409999992</v>
      </c>
    </row>
    <row r="62" spans="1:52" x14ac:dyDescent="0.25">
      <c r="A62" s="289" t="s">
        <v>262</v>
      </c>
      <c r="B62" s="287">
        <f>-B48*1000/1.2</f>
        <v>0</v>
      </c>
      <c r="C62" s="287">
        <f t="shared" ref="C62:AZ63" si="7">-C48*1000/1.2</f>
        <v>7500000</v>
      </c>
      <c r="D62" s="287">
        <f t="shared" si="7"/>
        <v>7800000</v>
      </c>
      <c r="E62" s="287">
        <f t="shared" si="7"/>
        <v>8112000</v>
      </c>
      <c r="F62" s="287">
        <f t="shared" si="7"/>
        <v>8436480</v>
      </c>
      <c r="G62" s="287">
        <f t="shared" si="7"/>
        <v>8773939.1999999993</v>
      </c>
      <c r="H62" s="287">
        <f t="shared" si="7"/>
        <v>9124896.7680000011</v>
      </c>
      <c r="I62" s="287">
        <f t="shared" si="7"/>
        <v>9489892.638720002</v>
      </c>
      <c r="J62" s="287">
        <f t="shared" si="7"/>
        <v>9869488.3442688007</v>
      </c>
      <c r="K62" s="287">
        <f t="shared" si="7"/>
        <v>10264267.878039552</v>
      </c>
      <c r="L62" s="287">
        <f t="shared" si="7"/>
        <v>10674838.593161136</v>
      </c>
      <c r="M62" s="287">
        <f t="shared" si="7"/>
        <v>11101832.136887582</v>
      </c>
      <c r="N62" s="287">
        <f t="shared" si="7"/>
        <v>11545905.422363084</v>
      </c>
      <c r="O62" s="287">
        <f t="shared" si="7"/>
        <v>12007741.63925761</v>
      </c>
      <c r="P62" s="287">
        <f t="shared" si="7"/>
        <v>12488051.304827914</v>
      </c>
      <c r="Q62" s="287">
        <f t="shared" si="7"/>
        <v>12987573.35702103</v>
      </c>
      <c r="R62" s="287">
        <f t="shared" si="7"/>
        <v>13507076.291301873</v>
      </c>
      <c r="S62" s="287">
        <f t="shared" si="7"/>
        <v>14047359.342953948</v>
      </c>
      <c r="T62" s="287">
        <f t="shared" si="7"/>
        <v>14609253.716672108</v>
      </c>
      <c r="U62" s="287">
        <f t="shared" si="7"/>
        <v>15193623.865338992</v>
      </c>
      <c r="V62" s="287">
        <f t="shared" si="7"/>
        <v>15801368.819952551</v>
      </c>
      <c r="W62" s="287">
        <f t="shared" si="7"/>
        <v>16433423.572750658</v>
      </c>
      <c r="X62" s="287">
        <f t="shared" si="7"/>
        <v>17090760.515660685</v>
      </c>
      <c r="Y62" s="287">
        <f t="shared" si="7"/>
        <v>17774390.936287113</v>
      </c>
      <c r="Z62" s="287">
        <f t="shared" si="7"/>
        <v>18485366.573738597</v>
      </c>
      <c r="AA62" s="287">
        <f t="shared" si="7"/>
        <v>28837171.855032209</v>
      </c>
      <c r="AB62" s="287">
        <f t="shared" si="7"/>
        <v>19224781.236688141</v>
      </c>
      <c r="AC62" s="287">
        <f t="shared" si="7"/>
        <v>19224781.236688141</v>
      </c>
      <c r="AD62" s="287">
        <f t="shared" si="7"/>
        <v>0</v>
      </c>
      <c r="AE62" s="287">
        <f t="shared" si="7"/>
        <v>0</v>
      </c>
      <c r="AF62" s="287">
        <f t="shared" si="7"/>
        <v>0</v>
      </c>
      <c r="AG62" s="287">
        <f t="shared" si="7"/>
        <v>0</v>
      </c>
      <c r="AH62" s="287">
        <f t="shared" si="7"/>
        <v>0</v>
      </c>
      <c r="AI62" s="287">
        <f t="shared" si="7"/>
        <v>0</v>
      </c>
      <c r="AJ62" s="287">
        <f t="shared" si="7"/>
        <v>0</v>
      </c>
      <c r="AK62" s="287">
        <f t="shared" si="7"/>
        <v>0</v>
      </c>
      <c r="AL62" s="287">
        <f t="shared" si="7"/>
        <v>0</v>
      </c>
      <c r="AM62" s="287">
        <f t="shared" si="7"/>
        <v>0</v>
      </c>
      <c r="AN62" s="287">
        <f t="shared" si="7"/>
        <v>0</v>
      </c>
      <c r="AO62" s="287">
        <f t="shared" si="7"/>
        <v>0</v>
      </c>
      <c r="AP62" s="287">
        <f t="shared" si="7"/>
        <v>0</v>
      </c>
      <c r="AQ62" s="287">
        <f t="shared" si="7"/>
        <v>0</v>
      </c>
      <c r="AR62" s="287">
        <f t="shared" si="7"/>
        <v>0</v>
      </c>
      <c r="AS62" s="287">
        <f t="shared" si="7"/>
        <v>0</v>
      </c>
      <c r="AT62" s="287">
        <f t="shared" si="7"/>
        <v>0</v>
      </c>
      <c r="AU62" s="287">
        <f t="shared" si="7"/>
        <v>0</v>
      </c>
      <c r="AV62" s="287">
        <f t="shared" si="7"/>
        <v>0</v>
      </c>
      <c r="AW62" s="287">
        <f t="shared" si="7"/>
        <v>0</v>
      </c>
      <c r="AX62" s="287">
        <f t="shared" si="7"/>
        <v>0</v>
      </c>
      <c r="AY62" s="287">
        <f t="shared" si="7"/>
        <v>0</v>
      </c>
      <c r="AZ62" s="287">
        <f t="shared" si="7"/>
        <v>0</v>
      </c>
    </row>
    <row r="63" spans="1:52" x14ac:dyDescent="0.25">
      <c r="A63" s="289" t="str">
        <f>A28</f>
        <v>Прочие расходы при эксплуатации объекта, руб. без НДС</v>
      </c>
      <c r="B63" s="287">
        <f>-B49*1000/1.2</f>
        <v>0</v>
      </c>
      <c r="C63" s="287">
        <f t="shared" si="7"/>
        <v>19585815.329994205</v>
      </c>
      <c r="D63" s="287">
        <f t="shared" si="7"/>
        <v>20173389.789894033</v>
      </c>
      <c r="E63" s="287">
        <f t="shared" si="7"/>
        <v>20778591.483590856</v>
      </c>
      <c r="F63" s="287">
        <f t="shared" si="7"/>
        <v>21401949.228098579</v>
      </c>
      <c r="G63" s="287">
        <f t="shared" si="7"/>
        <v>22044007.704941534</v>
      </c>
      <c r="H63" s="287">
        <f t="shared" si="7"/>
        <v>22705327.93608978</v>
      </c>
      <c r="I63" s="287">
        <f t="shared" si="7"/>
        <v>23386487.774172477</v>
      </c>
      <c r="J63" s="287">
        <f t="shared" si="7"/>
        <v>24088082.407397646</v>
      </c>
      <c r="K63" s="287">
        <f t="shared" si="7"/>
        <v>24810724.87961958</v>
      </c>
      <c r="L63" s="287">
        <f t="shared" si="7"/>
        <v>25555046.626008168</v>
      </c>
      <c r="M63" s="287">
        <f t="shared" si="7"/>
        <v>26321698.024788409</v>
      </c>
      <c r="N63" s="287">
        <f t="shared" si="7"/>
        <v>27111348.965532064</v>
      </c>
      <c r="O63" s="287">
        <f t="shared" si="7"/>
        <v>27924689.434498027</v>
      </c>
      <c r="P63" s="287">
        <f t="shared" si="7"/>
        <v>28762430.117532972</v>
      </c>
      <c r="Q63" s="287">
        <f t="shared" si="7"/>
        <v>29625303.021058962</v>
      </c>
      <c r="R63" s="287">
        <f t="shared" si="7"/>
        <v>30514062.111690734</v>
      </c>
      <c r="S63" s="287">
        <f t="shared" si="7"/>
        <v>31429483.975041453</v>
      </c>
      <c r="T63" s="287">
        <f t="shared" si="7"/>
        <v>32372368.494292699</v>
      </c>
      <c r="U63" s="287">
        <f t="shared" si="7"/>
        <v>33343539.54912148</v>
      </c>
      <c r="V63" s="287">
        <f t="shared" si="7"/>
        <v>34343845.735595129</v>
      </c>
      <c r="W63" s="287">
        <f t="shared" si="7"/>
        <v>35374161.107662976</v>
      </c>
      <c r="X63" s="287">
        <f t="shared" si="7"/>
        <v>36435385.940892875</v>
      </c>
      <c r="Y63" s="287">
        <f t="shared" si="7"/>
        <v>37528447.519119658</v>
      </c>
      <c r="Z63" s="287">
        <f t="shared" si="7"/>
        <v>38654300.944693252</v>
      </c>
      <c r="AA63" s="287">
        <f t="shared" si="7"/>
        <v>39813929.973034047</v>
      </c>
      <c r="AB63" s="287">
        <f t="shared" si="7"/>
        <v>1518827.698971299</v>
      </c>
      <c r="AC63" s="287">
        <f t="shared" si="7"/>
        <v>23165708.345135592</v>
      </c>
      <c r="AD63" s="287">
        <f t="shared" si="7"/>
        <v>0</v>
      </c>
      <c r="AE63" s="287">
        <f t="shared" si="7"/>
        <v>0</v>
      </c>
      <c r="AF63" s="287">
        <f t="shared" si="7"/>
        <v>0</v>
      </c>
      <c r="AG63" s="287">
        <f t="shared" si="7"/>
        <v>0</v>
      </c>
      <c r="AH63" s="287">
        <f t="shared" si="7"/>
        <v>0</v>
      </c>
      <c r="AI63" s="287">
        <f t="shared" si="7"/>
        <v>0</v>
      </c>
      <c r="AJ63" s="287">
        <f t="shared" si="7"/>
        <v>0</v>
      </c>
      <c r="AK63" s="287">
        <f t="shared" si="7"/>
        <v>0</v>
      </c>
      <c r="AL63" s="287">
        <f t="shared" si="7"/>
        <v>0</v>
      </c>
      <c r="AM63" s="287">
        <f t="shared" si="7"/>
        <v>0</v>
      </c>
      <c r="AN63" s="287">
        <f t="shared" si="7"/>
        <v>0</v>
      </c>
      <c r="AO63" s="287">
        <f t="shared" si="7"/>
        <v>0</v>
      </c>
      <c r="AP63" s="287">
        <f t="shared" si="7"/>
        <v>0</v>
      </c>
      <c r="AQ63" s="287">
        <f t="shared" si="7"/>
        <v>0</v>
      </c>
      <c r="AR63" s="287">
        <f t="shared" si="7"/>
        <v>0</v>
      </c>
      <c r="AS63" s="287">
        <f t="shared" si="7"/>
        <v>0</v>
      </c>
      <c r="AT63" s="287">
        <f t="shared" si="7"/>
        <v>0</v>
      </c>
      <c r="AU63" s="287">
        <f t="shared" si="7"/>
        <v>0</v>
      </c>
      <c r="AV63" s="287">
        <f t="shared" si="7"/>
        <v>0</v>
      </c>
      <c r="AW63" s="287">
        <f t="shared" si="7"/>
        <v>0</v>
      </c>
      <c r="AX63" s="287">
        <f t="shared" si="7"/>
        <v>0</v>
      </c>
      <c r="AY63" s="287">
        <f t="shared" si="7"/>
        <v>0</v>
      </c>
      <c r="AZ63" s="287">
        <f t="shared" si="7"/>
        <v>0</v>
      </c>
    </row>
    <row r="64" spans="1:52" x14ac:dyDescent="0.25">
      <c r="A64" s="289" t="s">
        <v>532</v>
      </c>
      <c r="B64" s="287"/>
      <c r="C64" s="287"/>
      <c r="D64" s="287"/>
      <c r="E64" s="287"/>
      <c r="F64" s="287"/>
      <c r="G64" s="287"/>
      <c r="H64" s="287"/>
      <c r="I64" s="287"/>
      <c r="J64" s="287"/>
      <c r="K64" s="287"/>
      <c r="L64" s="287"/>
      <c r="M64" s="288"/>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7"/>
      <c r="AL64" s="287"/>
      <c r="AM64" s="287"/>
      <c r="AN64" s="287"/>
      <c r="AO64" s="287"/>
      <c r="AP64" s="287"/>
      <c r="AQ64" s="287"/>
      <c r="AR64" s="287"/>
      <c r="AS64" s="287"/>
      <c r="AT64" s="287"/>
      <c r="AU64" s="287"/>
      <c r="AV64" s="287"/>
      <c r="AW64" s="287"/>
      <c r="AX64" s="287"/>
      <c r="AY64" s="287"/>
      <c r="AZ64" s="287"/>
    </row>
    <row r="65" spans="1:52" x14ac:dyDescent="0.25">
      <c r="A65" s="289" t="s">
        <v>532</v>
      </c>
      <c r="B65" s="287">
        <f t="shared" ref="B65:AZ65" si="8">-$B$33*(1+B$45)*$B$24*365</f>
        <v>0</v>
      </c>
      <c r="C65" s="287">
        <f t="shared" si="8"/>
        <v>0</v>
      </c>
      <c r="D65" s="287">
        <f t="shared" si="8"/>
        <v>0</v>
      </c>
      <c r="E65" s="287">
        <f t="shared" si="8"/>
        <v>0</v>
      </c>
      <c r="F65" s="287">
        <f t="shared" si="8"/>
        <v>0</v>
      </c>
      <c r="G65" s="287">
        <f t="shared" si="8"/>
        <v>0</v>
      </c>
      <c r="H65" s="287">
        <f t="shared" si="8"/>
        <v>0</v>
      </c>
      <c r="I65" s="287">
        <f t="shared" si="8"/>
        <v>0</v>
      </c>
      <c r="J65" s="287">
        <f t="shared" si="8"/>
        <v>0</v>
      </c>
      <c r="K65" s="287">
        <f t="shared" si="8"/>
        <v>0</v>
      </c>
      <c r="L65" s="287">
        <f t="shared" si="8"/>
        <v>0</v>
      </c>
      <c r="M65" s="288">
        <f t="shared" si="8"/>
        <v>0</v>
      </c>
      <c r="N65" s="287">
        <f t="shared" si="8"/>
        <v>0</v>
      </c>
      <c r="O65" s="287">
        <f t="shared" si="8"/>
        <v>0</v>
      </c>
      <c r="P65" s="287">
        <f t="shared" si="8"/>
        <v>0</v>
      </c>
      <c r="Q65" s="287">
        <f t="shared" si="8"/>
        <v>0</v>
      </c>
      <c r="R65" s="287">
        <f t="shared" si="8"/>
        <v>0</v>
      </c>
      <c r="S65" s="287">
        <f t="shared" si="8"/>
        <v>0</v>
      </c>
      <c r="T65" s="287">
        <f t="shared" si="8"/>
        <v>0</v>
      </c>
      <c r="U65" s="287">
        <f t="shared" si="8"/>
        <v>0</v>
      </c>
      <c r="V65" s="287">
        <f t="shared" si="8"/>
        <v>0</v>
      </c>
      <c r="W65" s="287">
        <f t="shared" si="8"/>
        <v>0</v>
      </c>
      <c r="X65" s="287">
        <f t="shared" si="8"/>
        <v>0</v>
      </c>
      <c r="Y65" s="287">
        <f t="shared" si="8"/>
        <v>0</v>
      </c>
      <c r="Z65" s="287">
        <f t="shared" si="8"/>
        <v>0</v>
      </c>
      <c r="AA65" s="287">
        <f t="shared" si="8"/>
        <v>0</v>
      </c>
      <c r="AB65" s="287">
        <f t="shared" si="8"/>
        <v>0</v>
      </c>
      <c r="AC65" s="287">
        <f t="shared" si="8"/>
        <v>0</v>
      </c>
      <c r="AD65" s="287">
        <f t="shared" si="8"/>
        <v>0</v>
      </c>
      <c r="AE65" s="287">
        <f t="shared" si="8"/>
        <v>0</v>
      </c>
      <c r="AF65" s="287">
        <f t="shared" si="8"/>
        <v>0</v>
      </c>
      <c r="AG65" s="287">
        <f t="shared" si="8"/>
        <v>0</v>
      </c>
      <c r="AH65" s="287">
        <f t="shared" si="8"/>
        <v>0</v>
      </c>
      <c r="AI65" s="287">
        <f t="shared" si="8"/>
        <v>0</v>
      </c>
      <c r="AJ65" s="287">
        <f t="shared" si="8"/>
        <v>0</v>
      </c>
      <c r="AK65" s="287">
        <f t="shared" si="8"/>
        <v>0</v>
      </c>
      <c r="AL65" s="287">
        <f t="shared" si="8"/>
        <v>0</v>
      </c>
      <c r="AM65" s="287">
        <f t="shared" si="8"/>
        <v>0</v>
      </c>
      <c r="AN65" s="287">
        <f t="shared" si="8"/>
        <v>0</v>
      </c>
      <c r="AO65" s="287">
        <f t="shared" si="8"/>
        <v>0</v>
      </c>
      <c r="AP65" s="287">
        <f t="shared" si="8"/>
        <v>0</v>
      </c>
      <c r="AQ65" s="287">
        <f t="shared" si="8"/>
        <v>0</v>
      </c>
      <c r="AR65" s="287">
        <f t="shared" si="8"/>
        <v>0</v>
      </c>
      <c r="AS65" s="287">
        <f t="shared" si="8"/>
        <v>0</v>
      </c>
      <c r="AT65" s="287">
        <f t="shared" si="8"/>
        <v>0</v>
      </c>
      <c r="AU65" s="287">
        <f t="shared" si="8"/>
        <v>0</v>
      </c>
      <c r="AV65" s="287">
        <f t="shared" si="8"/>
        <v>0</v>
      </c>
      <c r="AW65" s="287">
        <f t="shared" si="8"/>
        <v>0</v>
      </c>
      <c r="AX65" s="287">
        <f t="shared" si="8"/>
        <v>0</v>
      </c>
      <c r="AY65" s="287">
        <f t="shared" si="8"/>
        <v>0</v>
      </c>
      <c r="AZ65" s="287">
        <f t="shared" si="8"/>
        <v>0</v>
      </c>
    </row>
    <row r="66" spans="1:52" x14ac:dyDescent="0.25">
      <c r="A66" s="289" t="s">
        <v>532</v>
      </c>
      <c r="B66" s="287"/>
      <c r="C66" s="287">
        <f t="shared" ref="C66:AZ66" si="9">-$B$34*(1+C$45)*12</f>
        <v>0</v>
      </c>
      <c r="D66" s="287">
        <f t="shared" si="9"/>
        <v>0</v>
      </c>
      <c r="E66" s="287">
        <f t="shared" si="9"/>
        <v>0</v>
      </c>
      <c r="F66" s="287">
        <f t="shared" si="9"/>
        <v>0</v>
      </c>
      <c r="G66" s="287">
        <f t="shared" si="9"/>
        <v>0</v>
      </c>
      <c r="H66" s="287">
        <f t="shared" si="9"/>
        <v>0</v>
      </c>
      <c r="I66" s="287">
        <f t="shared" si="9"/>
        <v>0</v>
      </c>
      <c r="J66" s="287">
        <f t="shared" si="9"/>
        <v>0</v>
      </c>
      <c r="K66" s="287">
        <f t="shared" si="9"/>
        <v>0</v>
      </c>
      <c r="L66" s="287">
        <f t="shared" si="9"/>
        <v>0</v>
      </c>
      <c r="M66" s="288">
        <f t="shared" si="9"/>
        <v>0</v>
      </c>
      <c r="N66" s="287">
        <f t="shared" si="9"/>
        <v>0</v>
      </c>
      <c r="O66" s="287">
        <f t="shared" si="9"/>
        <v>0</v>
      </c>
      <c r="P66" s="287">
        <f t="shared" si="9"/>
        <v>0</v>
      </c>
      <c r="Q66" s="287">
        <f t="shared" si="9"/>
        <v>0</v>
      </c>
      <c r="R66" s="287">
        <f t="shared" si="9"/>
        <v>0</v>
      </c>
      <c r="S66" s="287">
        <f t="shared" si="9"/>
        <v>0</v>
      </c>
      <c r="T66" s="287">
        <f t="shared" si="9"/>
        <v>0</v>
      </c>
      <c r="U66" s="287">
        <f t="shared" si="9"/>
        <v>0</v>
      </c>
      <c r="V66" s="287">
        <f t="shared" si="9"/>
        <v>0</v>
      </c>
      <c r="W66" s="287">
        <f t="shared" si="9"/>
        <v>0</v>
      </c>
      <c r="X66" s="287">
        <f t="shared" si="9"/>
        <v>0</v>
      </c>
      <c r="Y66" s="287">
        <f t="shared" si="9"/>
        <v>0</v>
      </c>
      <c r="Z66" s="287">
        <f t="shared" si="9"/>
        <v>0</v>
      </c>
      <c r="AA66" s="287">
        <f t="shared" si="9"/>
        <v>0</v>
      </c>
      <c r="AB66" s="287">
        <f t="shared" si="9"/>
        <v>0</v>
      </c>
      <c r="AC66" s="287">
        <f t="shared" si="9"/>
        <v>0</v>
      </c>
      <c r="AD66" s="287">
        <f t="shared" si="9"/>
        <v>0</v>
      </c>
      <c r="AE66" s="287">
        <f t="shared" si="9"/>
        <v>0</v>
      </c>
      <c r="AF66" s="287">
        <f t="shared" si="9"/>
        <v>0</v>
      </c>
      <c r="AG66" s="287">
        <f t="shared" si="9"/>
        <v>0</v>
      </c>
      <c r="AH66" s="287">
        <f t="shared" si="9"/>
        <v>0</v>
      </c>
      <c r="AI66" s="287">
        <f t="shared" si="9"/>
        <v>0</v>
      </c>
      <c r="AJ66" s="287">
        <f t="shared" si="9"/>
        <v>0</v>
      </c>
      <c r="AK66" s="287">
        <f t="shared" si="9"/>
        <v>0</v>
      </c>
      <c r="AL66" s="287">
        <f t="shared" si="9"/>
        <v>0</v>
      </c>
      <c r="AM66" s="287">
        <f t="shared" si="9"/>
        <v>0</v>
      </c>
      <c r="AN66" s="287">
        <f t="shared" si="9"/>
        <v>0</v>
      </c>
      <c r="AO66" s="287">
        <f t="shared" si="9"/>
        <v>0</v>
      </c>
      <c r="AP66" s="287">
        <f t="shared" si="9"/>
        <v>0</v>
      </c>
      <c r="AQ66" s="287">
        <f t="shared" si="9"/>
        <v>0</v>
      </c>
      <c r="AR66" s="287">
        <f t="shared" si="9"/>
        <v>0</v>
      </c>
      <c r="AS66" s="287">
        <f t="shared" si="9"/>
        <v>0</v>
      </c>
      <c r="AT66" s="287">
        <f t="shared" si="9"/>
        <v>0</v>
      </c>
      <c r="AU66" s="287">
        <f t="shared" si="9"/>
        <v>0</v>
      </c>
      <c r="AV66" s="287">
        <f t="shared" si="9"/>
        <v>0</v>
      </c>
      <c r="AW66" s="287">
        <f t="shared" si="9"/>
        <v>0</v>
      </c>
      <c r="AX66" s="287">
        <f t="shared" si="9"/>
        <v>0</v>
      </c>
      <c r="AY66" s="287">
        <f t="shared" si="9"/>
        <v>0</v>
      </c>
      <c r="AZ66" s="287">
        <f t="shared" si="9"/>
        <v>0</v>
      </c>
    </row>
    <row r="67" spans="1:52" x14ac:dyDescent="0.25">
      <c r="A67" s="289" t="s">
        <v>260</v>
      </c>
      <c r="B67" s="287"/>
      <c r="C67" s="287">
        <f>-(($B$21+$B$22)*$B$24+($B$21+$B$22)*$B$24+SUM($B$69:C69))/2*$B31</f>
        <v>-4537207.8043599995</v>
      </c>
      <c r="D67" s="287">
        <f>-(($B$21+$B$22)*$B$24+($B$21+$B$22)*$B$24+SUM($B$69:D69))/2*$B31</f>
        <v>-4444611.7267199997</v>
      </c>
      <c r="E67" s="287">
        <f>-(($B$21+$B$22)*$B$24+($B$21+$B$22)*$B$24+SUM($B$69:E69))/2*$B31</f>
        <v>-4352015.6490799999</v>
      </c>
      <c r="F67" s="287">
        <f>-(($B$21+$B$22)*$B$24+($B$21+$B$22)*$B$24+SUM($B$69:F69))/2*$B31</f>
        <v>-4259419.5714400001</v>
      </c>
      <c r="G67" s="287">
        <f>-(($B$21+$B$22)*$B$24+($B$21+$B$22)*$B$24+SUM($B$69:G69))/2*$B31</f>
        <v>-4166823.4937999998</v>
      </c>
      <c r="H67" s="287">
        <f>-(($B$21+$B$22)*$B$24+($B$21+$B$22)*$B$24+SUM($B$69:H69))/2*$B31</f>
        <v>-4074227.4161599996</v>
      </c>
      <c r="I67" s="287">
        <f>-(($B$21+$B$22)*$B$24+($B$21+$B$22)*$B$24+SUM($B$69:I69))/2*$B31</f>
        <v>-3981631.3385199998</v>
      </c>
      <c r="J67" s="287">
        <f>-(($B$21+$B$22)*$B$24+($B$21+$B$22)*$B$24+SUM($B$69:J69))/2*$B31</f>
        <v>-3889035.2608799995</v>
      </c>
      <c r="K67" s="287">
        <f>-(($B$21+$B$22)*$B$24+($B$21+$B$22)*$B$24+SUM($B$69:K69))/2*$B31</f>
        <v>-3796439.1832400002</v>
      </c>
      <c r="L67" s="287">
        <f>-(($B$21+$B$22)*$B$24+($B$21+$B$22)*$B$24+SUM($B$69:L69))/2*$B31</f>
        <v>-3703843.1055999999</v>
      </c>
      <c r="M67" s="287">
        <f>-(($B$21+$B$22)*$B$24+($B$21+$B$22)*$B$24+SUM($B$69:M69))/2*$B31</f>
        <v>-3611247.0279600001</v>
      </c>
      <c r="N67" s="287">
        <f>-(($B$21+$B$22)*$B$24+($B$21+$B$22)*$B$24+SUM($B$69:N69))/2*$B31</f>
        <v>-3518650.9503199998</v>
      </c>
      <c r="O67" s="287">
        <f>-(($B$21+$B$22)*$B$24+($B$21+$B$22)*$B$24+SUM($B$69:O69))/2*$B31</f>
        <v>-3426054.8726799996</v>
      </c>
      <c r="P67" s="287">
        <f>-(($B$21+$B$22)*$B$24+($B$21+$B$22)*$B$24+SUM($B$69:P69))/2*$B31</f>
        <v>-3333458.7950400002</v>
      </c>
      <c r="Q67" s="287">
        <f>-(($B$21+$B$22)*$B$24+($B$21+$B$22)*$B$24+SUM($B$69:Q69))/2*$B31</f>
        <v>-3240862.7174000004</v>
      </c>
      <c r="R67" s="287">
        <f>-(($B$21+$B$22)*$B$24+($B$21+$B$22)*$B$24+SUM($B$69:R69))/2*$B31</f>
        <v>-3148266.6397600002</v>
      </c>
      <c r="S67" s="287">
        <f>-(($B$21+$B$22)*$B$24+($B$21+$B$22)*$B$24+SUM($B$69:S69))/2*$B31</f>
        <v>-3055670.5621199999</v>
      </c>
      <c r="T67" s="287">
        <f>-(($B$21+$B$22)*$B$24+($B$21+$B$22)*$B$24+SUM($B$69:T69))/2*$B31</f>
        <v>-2963074.4844800001</v>
      </c>
      <c r="U67" s="287">
        <f>-(($B$21+$B$22)*$B$24+($B$21+$B$22)*$B$24+SUM($B$69:U69))/2*$B31</f>
        <v>-2870478.4068399998</v>
      </c>
      <c r="V67" s="287">
        <f>-(($B$21+$B$22)*$B$24+($B$21+$B$22)*$B$24+SUM($B$69:V69))/2*$B31</f>
        <v>-2777882.3291999996</v>
      </c>
      <c r="W67" s="287">
        <f>-(($B$21+$B$22)*$B$24+($B$21+$B$22)*$B$24+SUM($B$69:W69))/2*$B31</f>
        <v>-2685286.2515599998</v>
      </c>
      <c r="X67" s="287">
        <f>-(($B$21+$B$22)*$B$24+($B$21+$B$22)*$B$24+SUM($B$69:X69))/2*$B31</f>
        <v>-2592690.1739199995</v>
      </c>
      <c r="Y67" s="287">
        <f>-(($B$21+$B$22)*$B$24+($B$21+$B$22)*$B$24+SUM($B$69:Y69))/2*$B31</f>
        <v>-2500094.0962799992</v>
      </c>
      <c r="Z67" s="287">
        <f>-(($B$21+$B$22)*$B$24+($B$21+$B$22)*$B$24+SUM($B$69:Z69))/2*$B31</f>
        <v>-2407498.0186399994</v>
      </c>
      <c r="AA67" s="287">
        <f>-(($B$21+$B$22)*$B$24+($B$21+$B$22)*$B$24+SUM($B$69:AA69))/2*$B31</f>
        <v>-2314901.9409999992</v>
      </c>
      <c r="AB67" s="287">
        <f>-(($B$21+$B$22)*$B$24+($B$21+$B$22)*$B$24+SUM($B$69:AB69))/2*$B31</f>
        <v>-2314901.9409999992</v>
      </c>
      <c r="AC67" s="287">
        <f>-(($B$21+$B$22)*$B$24+($B$21+$B$22)*$B$24+SUM($B$69:AC69))/2*$B31</f>
        <v>-2314901.9409999992</v>
      </c>
      <c r="AD67" s="287">
        <f>-(($B$21+$B$22)*$B$24+($B$21+$B$22)*$B$24+SUM($B$69:AD69))/2*$B31</f>
        <v>-2314901.9409999992</v>
      </c>
      <c r="AE67" s="287">
        <f>-(($B$21+$B$22)*$B$24+($B$21+$B$22)*$B$24+SUM($B$69:AE69))/2*$B31</f>
        <v>-2314901.9409999992</v>
      </c>
      <c r="AF67" s="287">
        <f>-(($B$21+$B$22)*$B$24+($B$21+$B$22)*$B$24+SUM($B$69:AF69))/2*$B31</f>
        <v>-2314901.9409999992</v>
      </c>
      <c r="AG67" s="287">
        <f>-(($B$21+$B$22)*$B$24+($B$21+$B$22)*$B$24+SUM($B$69:AG69))/2*$B31</f>
        <v>-2314901.9409999992</v>
      </c>
      <c r="AH67" s="287">
        <f>-(($B$21+$B$22)*$B$24+($B$21+$B$22)*$B$24+SUM($B$69:AH69))/2*$B31</f>
        <v>-2314901.9409999992</v>
      </c>
      <c r="AI67" s="287">
        <f>-(($B$21+$B$22)*$B$24+($B$21+$B$22)*$B$24+SUM($B$69:AI69))/2*$B31</f>
        <v>-2314901.9409999992</v>
      </c>
      <c r="AJ67" s="287">
        <f>-(($B$21+$B$22)*$B$24+($B$21+$B$22)*$B$24+SUM($B$69:AJ69))/2*$B31</f>
        <v>-2314901.9409999992</v>
      </c>
      <c r="AK67" s="287">
        <f>-(($B$21+$B$22)*$B$24+($B$21+$B$22)*$B$24+SUM($B$69:AK69))/2*$B31</f>
        <v>-2314901.9409999992</v>
      </c>
      <c r="AL67" s="287">
        <f>-(($B$21+$B$22)*$B$24+($B$21+$B$22)*$B$24+SUM($B$69:AL69))/2*$B31</f>
        <v>-2314901.9409999992</v>
      </c>
      <c r="AM67" s="287">
        <f>-(($B$21+$B$22)*$B$24+($B$21+$B$22)*$B$24+SUM($B$69:AM69))/2*$B31</f>
        <v>-2314901.9409999992</v>
      </c>
      <c r="AN67" s="287">
        <f>-(($B$21+$B$22)*$B$24+($B$21+$B$22)*$B$24+SUM($B$69:AN69))/2*$B31</f>
        <v>-2314901.9409999992</v>
      </c>
      <c r="AO67" s="287">
        <f>-(($B$21+$B$22)*$B$24+($B$21+$B$22)*$B$24+SUM($B$69:AO69))/2*$B31</f>
        <v>-2314901.9409999992</v>
      </c>
      <c r="AP67" s="287">
        <f>-(($B$21+$B$22)*$B$24+($B$21+$B$22)*$B$24+SUM($B$69:AP69))/2*$B31</f>
        <v>-2314901.9409999992</v>
      </c>
      <c r="AQ67" s="287">
        <f>-(($B$21+$B$22)*$B$24+($B$21+$B$22)*$B$24+SUM($B$69:AQ69))/2*$B31</f>
        <v>-2314901.9409999992</v>
      </c>
      <c r="AR67" s="287">
        <f>-(($B$21+$B$22)*$B$24+($B$21+$B$22)*$B$24+SUM($B$69:AR69))/2*$B31</f>
        <v>-2314901.9409999992</v>
      </c>
      <c r="AS67" s="287">
        <f>-(($B$21+$B$22)*$B$24+($B$21+$B$22)*$B$24+SUM($B$69:AS69))/2*$B31</f>
        <v>-2314901.9409999992</v>
      </c>
      <c r="AT67" s="287">
        <f>-(($B$21+$B$22)*$B$24+($B$21+$B$22)*$B$24+SUM($B$69:AT69))/2*$B31</f>
        <v>-2314901.9409999992</v>
      </c>
      <c r="AU67" s="287">
        <f>-(($B$21+$B$22)*$B$24+($B$21+$B$22)*$B$24+SUM($B$69:AU69))/2*$B31</f>
        <v>-2314901.9409999992</v>
      </c>
      <c r="AV67" s="287">
        <f>-(($B$21+$B$22)*$B$24+($B$21+$B$22)*$B$24+SUM($B$69:AV69))/2*$B31</f>
        <v>-2314901.9409999992</v>
      </c>
      <c r="AW67" s="287">
        <f>-(($B$21+$B$22)*$B$24+($B$21+$B$22)*$B$24+SUM($B$69:AW69))/2*$B31</f>
        <v>-2314901.9409999992</v>
      </c>
      <c r="AX67" s="287">
        <f>-(($B$21+$B$22)*$B$24+($B$21+$B$22)*$B$24+SUM($B$69:AX69))/2*$B31</f>
        <v>-2314901.9409999992</v>
      </c>
      <c r="AY67" s="287">
        <f>-(($B$21+$B$22)*$B$24+($B$21+$B$22)*$B$24+SUM($B$69:AY69))/2*$B31</f>
        <v>-2314901.9409999992</v>
      </c>
      <c r="AZ67" s="287">
        <f>-(($B$21+$B$22)*$B$24+($B$21+$B$22)*$B$24+SUM($B$69:AZ69))/2*$B31</f>
        <v>-2314901.9409999992</v>
      </c>
    </row>
    <row r="68" spans="1:52" s="228" customFormat="1" ht="14.25" x14ac:dyDescent="0.25">
      <c r="A68" s="290" t="s">
        <v>541</v>
      </c>
      <c r="B68" s="285">
        <f t="shared" ref="B68:AZ68" si="10">B60+B61</f>
        <v>0</v>
      </c>
      <c r="C68" s="285">
        <f t="shared" si="10"/>
        <v>42134422.855628416</v>
      </c>
      <c r="D68" s="285">
        <f>D60+D61</f>
        <v>43702167.853068061</v>
      </c>
      <c r="E68" s="285">
        <f t="shared" si="10"/>
        <v>45317167.318101712</v>
      </c>
      <c r="F68" s="285">
        <f t="shared" si="10"/>
        <v>46980958.884757161</v>
      </c>
      <c r="G68" s="285">
        <f t="shared" si="10"/>
        <v>48695131.116083071</v>
      </c>
      <c r="H68" s="285">
        <f t="shared" si="10"/>
        <v>50461325.224019572</v>
      </c>
      <c r="I68" s="285">
        <f t="shared" si="10"/>
        <v>52281236.848544955</v>
      </c>
      <c r="J68" s="285">
        <f t="shared" si="10"/>
        <v>54156617.898184091</v>
      </c>
      <c r="K68" s="285">
        <f t="shared" si="10"/>
        <v>56089278.454038709</v>
      </c>
      <c r="L68" s="285">
        <f t="shared" si="10"/>
        <v>58081088.739577472</v>
      </c>
      <c r="M68" s="286">
        <f t="shared" si="10"/>
        <v>60133981.158504397</v>
      </c>
      <c r="N68" s="285">
        <f t="shared" si="10"/>
        <v>62249952.403107226</v>
      </c>
      <c r="O68" s="285">
        <f t="shared" si="10"/>
        <v>64431065.635573663</v>
      </c>
      <c r="P68" s="285">
        <f t="shared" si="10"/>
        <v>66679452.744853854</v>
      </c>
      <c r="Q68" s="285">
        <f t="shared" si="10"/>
        <v>68997316.681738958</v>
      </c>
      <c r="R68" s="285">
        <f t="shared" si="10"/>
        <v>71386933.874923334</v>
      </c>
      <c r="S68" s="285">
        <f t="shared" si="10"/>
        <v>73850656.730916858</v>
      </c>
      <c r="T68" s="285">
        <f t="shared" si="10"/>
        <v>76390916.220777497</v>
      </c>
      <c r="U68" s="285">
        <f t="shared" si="10"/>
        <v>79010224.556741953</v>
      </c>
      <c r="V68" s="285">
        <f t="shared" si="10"/>
        <v>81711177.961942807</v>
      </c>
      <c r="W68" s="285">
        <f t="shared" si="10"/>
        <v>84496459.536516607</v>
      </c>
      <c r="X68" s="285">
        <f t="shared" si="10"/>
        <v>87368842.223526448</v>
      </c>
      <c r="Y68" s="285">
        <f t="shared" si="10"/>
        <v>90331191.878246427</v>
      </c>
      <c r="Z68" s="285">
        <f t="shared" si="10"/>
        <v>93386470.444485098</v>
      </c>
      <c r="AA68" s="285">
        <f t="shared" si="10"/>
        <v>106150129.8601003</v>
      </c>
      <c r="AB68" s="285">
        <f t="shared" si="10"/>
        <v>19947534.693630736</v>
      </c>
      <c r="AC68" s="285">
        <f t="shared" si="10"/>
        <v>68337751.821889162</v>
      </c>
      <c r="AD68" s="285">
        <f t="shared" si="10"/>
        <v>-2314901.9409999992</v>
      </c>
      <c r="AE68" s="285">
        <f t="shared" si="10"/>
        <v>-2314901.9409999992</v>
      </c>
      <c r="AF68" s="285">
        <f t="shared" si="10"/>
        <v>-2314901.9409999992</v>
      </c>
      <c r="AG68" s="285">
        <f t="shared" si="10"/>
        <v>-2314901.9409999992</v>
      </c>
      <c r="AH68" s="285">
        <f t="shared" si="10"/>
        <v>-2314901.9409999992</v>
      </c>
      <c r="AI68" s="285">
        <f t="shared" si="10"/>
        <v>-2314901.9409999992</v>
      </c>
      <c r="AJ68" s="285">
        <f t="shared" si="10"/>
        <v>-2314901.9409999992</v>
      </c>
      <c r="AK68" s="285">
        <f t="shared" si="10"/>
        <v>-2314901.9409999992</v>
      </c>
      <c r="AL68" s="285">
        <f t="shared" si="10"/>
        <v>-2314901.9409999992</v>
      </c>
      <c r="AM68" s="285">
        <f t="shared" si="10"/>
        <v>-2314901.9409999992</v>
      </c>
      <c r="AN68" s="285">
        <f t="shared" si="10"/>
        <v>-2314901.9409999992</v>
      </c>
      <c r="AO68" s="285">
        <f t="shared" si="10"/>
        <v>-2314901.9409999992</v>
      </c>
      <c r="AP68" s="285">
        <f t="shared" si="10"/>
        <v>-2314901.9409999992</v>
      </c>
      <c r="AQ68" s="285">
        <f t="shared" si="10"/>
        <v>-2314901.9409999992</v>
      </c>
      <c r="AR68" s="285">
        <f t="shared" si="10"/>
        <v>-2314901.9409999992</v>
      </c>
      <c r="AS68" s="285">
        <f t="shared" si="10"/>
        <v>-2314901.9409999992</v>
      </c>
      <c r="AT68" s="285">
        <f t="shared" si="10"/>
        <v>-2314901.9409999992</v>
      </c>
      <c r="AU68" s="285">
        <f t="shared" si="10"/>
        <v>-2314901.9409999992</v>
      </c>
      <c r="AV68" s="285">
        <f t="shared" si="10"/>
        <v>-2314901.9409999992</v>
      </c>
      <c r="AW68" s="285">
        <f t="shared" si="10"/>
        <v>-2314901.9409999992</v>
      </c>
      <c r="AX68" s="285">
        <f t="shared" si="10"/>
        <v>-2314901.9409999992</v>
      </c>
      <c r="AY68" s="285">
        <f t="shared" si="10"/>
        <v>-2314901.9409999992</v>
      </c>
      <c r="AZ68" s="285">
        <f t="shared" si="10"/>
        <v>-2314901.9409999992</v>
      </c>
    </row>
    <row r="69" spans="1:52" x14ac:dyDescent="0.25">
      <c r="A69" s="289" t="s">
        <v>256</v>
      </c>
      <c r="B69" s="287">
        <v>0</v>
      </c>
      <c r="C69" s="287">
        <f>IF($B$21-ABS(SUM($B$69:B69))&gt;0,-$B$21/$B$23,0)</f>
        <v>-8417825.2400000002</v>
      </c>
      <c r="D69" s="287">
        <f>IF($B$21-ABS(SUM($B$69:C69))&gt;0,-$B$21/$B$23,0)</f>
        <v>-8417825.2400000002</v>
      </c>
      <c r="E69" s="287">
        <f>IF($B$21-ABS(SUM($B$69:D69))&gt;0,-$B$21/$B$23,0)</f>
        <v>-8417825.2400000002</v>
      </c>
      <c r="F69" s="287">
        <f>IF($B$21-ABS(SUM($B$69:E69))&gt;0,-$B$21/$B$23,0)</f>
        <v>-8417825.2400000002</v>
      </c>
      <c r="G69" s="287">
        <f>IF($B$21-ABS(SUM($B$69:F69))&gt;0,-$B$21/$B$23,0)</f>
        <v>-8417825.2400000002</v>
      </c>
      <c r="H69" s="287">
        <f>IF($B$21-ABS(SUM($B$69:G69))&gt;0,-$B$21/$B$23,0)</f>
        <v>-8417825.2400000002</v>
      </c>
      <c r="I69" s="287">
        <f>IF($B$21-ABS(SUM($B$69:H69))&gt;0,-$B$21/$B$23,0)</f>
        <v>-8417825.2400000002</v>
      </c>
      <c r="J69" s="287">
        <f>IF($B$21-ABS(SUM($B$69:I69))&gt;0,-$B$21/$B$23,0)</f>
        <v>-8417825.2400000002</v>
      </c>
      <c r="K69" s="287">
        <f>IF($B$21-ABS(SUM($B$69:J69))&gt;0,-$B$21/$B$23,0)</f>
        <v>-8417825.2400000002</v>
      </c>
      <c r="L69" s="287">
        <f>IF($B$21-ABS(SUM($B$69:K69))&gt;0,-$B$21/$B$23,0)</f>
        <v>-8417825.2400000002</v>
      </c>
      <c r="M69" s="287">
        <f>IF($B$21-ABS(SUM($B$69:L69))&gt;0,-$B$21/$B$23,0)</f>
        <v>-8417825.2400000002</v>
      </c>
      <c r="N69" s="287">
        <f>IF($B$21-ABS(SUM($B$69:M69))&gt;0,-$B$21/$B$23,0)</f>
        <v>-8417825.2400000002</v>
      </c>
      <c r="O69" s="287">
        <f>IF($B$21-ABS(SUM($B$69:N69))&gt;0,-$B$21/$B$23,0)</f>
        <v>-8417825.2400000002</v>
      </c>
      <c r="P69" s="287">
        <f>IF($B$21-ABS(SUM($B$69:O69))&gt;0,-$B$21/$B$23,0)</f>
        <v>-8417825.2400000002</v>
      </c>
      <c r="Q69" s="287">
        <f>IF($B$21-ABS(SUM($B$69:P69))&gt;0,-$B$21/$B$23,0)</f>
        <v>-8417825.2400000002</v>
      </c>
      <c r="R69" s="287">
        <f>IF($B$21-ABS(SUM($B$69:Q69))&gt;0,-$B$21/$B$23,0)</f>
        <v>-8417825.2400000002</v>
      </c>
      <c r="S69" s="287">
        <f>IF($B$21-ABS(SUM($B$69:R69))&gt;0,-$B$21/$B$23,0)</f>
        <v>-8417825.2400000002</v>
      </c>
      <c r="T69" s="287">
        <f>IF($B$21-ABS(SUM($B$69:S69))&gt;0,-$B$21/$B$23,0)</f>
        <v>-8417825.2400000002</v>
      </c>
      <c r="U69" s="287">
        <f>IF($B$21-ABS(SUM($B$69:T69))&gt;0,-$B$21/$B$23,0)</f>
        <v>-8417825.2400000002</v>
      </c>
      <c r="V69" s="287">
        <f>IF($B$21-ABS(SUM($B$69:U69))&gt;0,-$B$21/$B$23,0)</f>
        <v>-8417825.2400000002</v>
      </c>
      <c r="W69" s="287">
        <f>IF($B$21-ABS(SUM($B$69:V69))&gt;0,-$B$21/$B$23,0)</f>
        <v>-8417825.2400000002</v>
      </c>
      <c r="X69" s="287">
        <f>IF($B$21-ABS(SUM($B$69:W69))&gt;0,-$B$21/$B$23,0)</f>
        <v>-8417825.2400000002</v>
      </c>
      <c r="Y69" s="287">
        <f>IF($B$21-ABS(SUM($B$69:X69))&gt;0,-$B$21/$B$23,0)</f>
        <v>-8417825.2400000002</v>
      </c>
      <c r="Z69" s="287">
        <f>IF($B$21-ABS(SUM($B$69:Y69))&gt;0,-$B$21/$B$23,0)</f>
        <v>-8417825.2400000002</v>
      </c>
      <c r="AA69" s="287">
        <f>IF($B$21-ABS(SUM($B$69:Z69))&gt;0,-$B$21/$B$23,0)</f>
        <v>-8417825.2400000002</v>
      </c>
      <c r="AB69" s="287">
        <f>IF($B$21-ABS(SUM($B$69:AA69))&gt;0,-$B$21/$B$23,0)</f>
        <v>0</v>
      </c>
      <c r="AC69" s="287">
        <f>IF($B$21-ABS(SUM($B$69:AB69))&gt;0,-$B$21/$B$23,0)</f>
        <v>0</v>
      </c>
      <c r="AD69" s="287">
        <f>IF($B$21-ABS(SUM($B$69:AC69))&gt;0,-$B$21/$B$23,0)</f>
        <v>0</v>
      </c>
      <c r="AE69" s="287">
        <f>IF($B$21-ABS(SUM($B$69:AD69))&gt;0,-$B$21/$B$23,0)</f>
        <v>0</v>
      </c>
      <c r="AF69" s="287">
        <f>IF($B$21-ABS(SUM($B$69:AE69))&gt;0,-$B$21/$B$23,0)</f>
        <v>0</v>
      </c>
      <c r="AG69" s="287">
        <f>IF($B$21-ABS(SUM($B$69:AF69))&gt;0,-$B$21/$B$23,0)</f>
        <v>0</v>
      </c>
      <c r="AH69" s="287">
        <f>IF($B$21-ABS(SUM($B$69:AG69))&gt;0,-$B$21/$B$23,0)</f>
        <v>0</v>
      </c>
      <c r="AI69" s="287">
        <f>IF($B$21-ABS(SUM($B$69:AH69))&gt;0,-$B$21/$B$23,0)</f>
        <v>0</v>
      </c>
      <c r="AJ69" s="287">
        <f>IF($B$21-ABS(SUM($B$69:AI69))&gt;0,-$B$21/$B$23,0)</f>
        <v>0</v>
      </c>
      <c r="AK69" s="287">
        <f>IF($B$21-ABS(SUM($B$69:AJ69))&gt;0,-$B$21/$B$23,0)</f>
        <v>0</v>
      </c>
      <c r="AL69" s="287">
        <f>IF($B$21-ABS(SUM($B$69:AK69))&gt;0,-$B$21/$B$23,0)</f>
        <v>0</v>
      </c>
      <c r="AM69" s="287">
        <f>IF($B$21-ABS(SUM($B$69:AL69))&gt;0,-$B$21/$B$23,0)</f>
        <v>0</v>
      </c>
      <c r="AN69" s="287">
        <f>IF($B$21-ABS(SUM($B$69:AM69))&gt;0,-$B$21/$B$23,0)</f>
        <v>0</v>
      </c>
      <c r="AO69" s="287">
        <f>IF($B$21-ABS(SUM($B$69:AN69))&gt;0,-$B$21/$B$23,0)</f>
        <v>0</v>
      </c>
      <c r="AP69" s="287">
        <f>IF($B$21-ABS(SUM($B$69:AO69))&gt;0,-$B$21/$B$23,0)</f>
        <v>0</v>
      </c>
      <c r="AQ69" s="287">
        <f>IF($B$21-ABS(SUM($B$69:AP69))&gt;0,-$B$21/$B$23,0)</f>
        <v>0</v>
      </c>
      <c r="AR69" s="287">
        <f>IF($B$21-ABS(SUM($B$69:AQ69))&gt;0,-$B$21/$B$23,0)</f>
        <v>0</v>
      </c>
      <c r="AS69" s="287">
        <f>IF($B$21-ABS(SUM($B$69:AR69))&gt;0,-$B$21/$B$23,0)</f>
        <v>0</v>
      </c>
      <c r="AT69" s="287">
        <f>IF($B$21-ABS(SUM($B$69:AS69))&gt;0,-$B$21/$B$23,0)</f>
        <v>0</v>
      </c>
      <c r="AU69" s="287">
        <f>IF($B$21-ABS(SUM($B$69:AT69))&gt;0,-$B$21/$B$23,0)</f>
        <v>0</v>
      </c>
      <c r="AV69" s="287">
        <f>IF($B$21-ABS(SUM($B$69:AU69))&gt;0,-$B$21/$B$23,0)</f>
        <v>0</v>
      </c>
      <c r="AW69" s="287">
        <f>IF($B$21-ABS(SUM($B$69:AV69))&gt;0,-$B$21/$B$23,0)</f>
        <v>0</v>
      </c>
      <c r="AX69" s="287">
        <f>IF($B$21-ABS(SUM($B$69:AW69))&gt;0,-$B$21/$B$23,0)</f>
        <v>0</v>
      </c>
      <c r="AY69" s="287">
        <f>IF($B$21-ABS(SUM($B$69:AX69))&gt;0,-$B$21/$B$23,0)</f>
        <v>0</v>
      </c>
      <c r="AZ69" s="287">
        <f>IF($B$21-ABS(SUM($B$69:AY69))&gt;0,-$B$21/$B$23,0)</f>
        <v>0</v>
      </c>
    </row>
    <row r="70" spans="1:52" s="228" customFormat="1" ht="14.25" x14ac:dyDescent="0.25">
      <c r="A70" s="290" t="s">
        <v>542</v>
      </c>
      <c r="B70" s="285">
        <f t="shared" ref="B70:AZ70" si="11">B68+B69</f>
        <v>0</v>
      </c>
      <c r="C70" s="285">
        <f>C68+C69</f>
        <v>33716597.615628414</v>
      </c>
      <c r="D70" s="285">
        <f t="shared" si="11"/>
        <v>35284342.613068059</v>
      </c>
      <c r="E70" s="285">
        <f t="shared" si="11"/>
        <v>36899342.078101709</v>
      </c>
      <c r="F70" s="285">
        <f t="shared" si="11"/>
        <v>38563133.644757159</v>
      </c>
      <c r="G70" s="285">
        <f t="shared" si="11"/>
        <v>40277305.876083069</v>
      </c>
      <c r="H70" s="285">
        <f t="shared" si="11"/>
        <v>42043499.98401957</v>
      </c>
      <c r="I70" s="285">
        <f t="shared" si="11"/>
        <v>43863411.608544953</v>
      </c>
      <c r="J70" s="285">
        <f t="shared" si="11"/>
        <v>45738792.658184089</v>
      </c>
      <c r="K70" s="285">
        <f t="shared" si="11"/>
        <v>47671453.214038707</v>
      </c>
      <c r="L70" s="285">
        <f t="shared" si="11"/>
        <v>49663263.49957747</v>
      </c>
      <c r="M70" s="286">
        <f t="shared" si="11"/>
        <v>51716155.918504395</v>
      </c>
      <c r="N70" s="285">
        <f t="shared" si="11"/>
        <v>53832127.163107224</v>
      </c>
      <c r="O70" s="285">
        <f t="shared" si="11"/>
        <v>56013240.395573661</v>
      </c>
      <c r="P70" s="285">
        <f t="shared" si="11"/>
        <v>58261627.504853852</v>
      </c>
      <c r="Q70" s="285">
        <f t="shared" si="11"/>
        <v>60579491.441738956</v>
      </c>
      <c r="R70" s="285">
        <f t="shared" si="11"/>
        <v>62969108.634923331</v>
      </c>
      <c r="S70" s="285">
        <f t="shared" si="11"/>
        <v>65432831.490916856</v>
      </c>
      <c r="T70" s="285">
        <f t="shared" si="11"/>
        <v>67973090.980777502</v>
      </c>
      <c r="U70" s="285">
        <f t="shared" si="11"/>
        <v>70592399.316741958</v>
      </c>
      <c r="V70" s="285">
        <f t="shared" si="11"/>
        <v>73293352.721942812</v>
      </c>
      <c r="W70" s="285">
        <f t="shared" si="11"/>
        <v>76078634.296516612</v>
      </c>
      <c r="X70" s="285">
        <f t="shared" si="11"/>
        <v>78951016.983526453</v>
      </c>
      <c r="Y70" s="285">
        <f t="shared" si="11"/>
        <v>81913366.638246432</v>
      </c>
      <c r="Z70" s="285">
        <f t="shared" si="11"/>
        <v>84968645.204485103</v>
      </c>
      <c r="AA70" s="285">
        <f t="shared" si="11"/>
        <v>97732304.620100304</v>
      </c>
      <c r="AB70" s="285">
        <f t="shared" si="11"/>
        <v>19947534.693630736</v>
      </c>
      <c r="AC70" s="285">
        <f t="shared" si="11"/>
        <v>68337751.821889162</v>
      </c>
      <c r="AD70" s="285">
        <f t="shared" si="11"/>
        <v>-2314901.9409999992</v>
      </c>
      <c r="AE70" s="285">
        <f t="shared" si="11"/>
        <v>-2314901.9409999992</v>
      </c>
      <c r="AF70" s="285">
        <f t="shared" si="11"/>
        <v>-2314901.9409999992</v>
      </c>
      <c r="AG70" s="285">
        <f t="shared" si="11"/>
        <v>-2314901.9409999992</v>
      </c>
      <c r="AH70" s="285">
        <f t="shared" si="11"/>
        <v>-2314901.9409999992</v>
      </c>
      <c r="AI70" s="285">
        <f t="shared" si="11"/>
        <v>-2314901.9409999992</v>
      </c>
      <c r="AJ70" s="285">
        <f t="shared" si="11"/>
        <v>-2314901.9409999992</v>
      </c>
      <c r="AK70" s="285">
        <f t="shared" si="11"/>
        <v>-2314901.9409999992</v>
      </c>
      <c r="AL70" s="285">
        <f t="shared" si="11"/>
        <v>-2314901.9409999992</v>
      </c>
      <c r="AM70" s="285">
        <f t="shared" si="11"/>
        <v>-2314901.9409999992</v>
      </c>
      <c r="AN70" s="285">
        <f t="shared" si="11"/>
        <v>-2314901.9409999992</v>
      </c>
      <c r="AO70" s="285">
        <f t="shared" si="11"/>
        <v>-2314901.9409999992</v>
      </c>
      <c r="AP70" s="285">
        <f t="shared" si="11"/>
        <v>-2314901.9409999992</v>
      </c>
      <c r="AQ70" s="285">
        <f t="shared" si="11"/>
        <v>-2314901.9409999992</v>
      </c>
      <c r="AR70" s="285">
        <f t="shared" si="11"/>
        <v>-2314901.9409999992</v>
      </c>
      <c r="AS70" s="285">
        <f t="shared" si="11"/>
        <v>-2314901.9409999992</v>
      </c>
      <c r="AT70" s="285">
        <f t="shared" si="11"/>
        <v>-2314901.9409999992</v>
      </c>
      <c r="AU70" s="285">
        <f t="shared" si="11"/>
        <v>-2314901.9409999992</v>
      </c>
      <c r="AV70" s="285">
        <f t="shared" si="11"/>
        <v>-2314901.9409999992</v>
      </c>
      <c r="AW70" s="285">
        <f t="shared" si="11"/>
        <v>-2314901.9409999992</v>
      </c>
      <c r="AX70" s="285">
        <f t="shared" si="11"/>
        <v>-2314901.9409999992</v>
      </c>
      <c r="AY70" s="285">
        <f t="shared" si="11"/>
        <v>-2314901.9409999992</v>
      </c>
      <c r="AZ70" s="285">
        <f t="shared" si="11"/>
        <v>-2314901.9409999992</v>
      </c>
    </row>
    <row r="71" spans="1:52" x14ac:dyDescent="0.25">
      <c r="A71" s="289" t="s">
        <v>255</v>
      </c>
      <c r="B71" s="287">
        <f t="shared" ref="B71:AZ71" si="12">-B57</f>
        <v>0</v>
      </c>
      <c r="C71" s="287">
        <f t="shared" si="12"/>
        <v>0</v>
      </c>
      <c r="D71" s="287">
        <f t="shared" si="12"/>
        <v>0</v>
      </c>
      <c r="E71" s="287">
        <f t="shared" si="12"/>
        <v>0</v>
      </c>
      <c r="F71" s="287">
        <f t="shared" si="12"/>
        <v>0</v>
      </c>
      <c r="G71" s="287">
        <f t="shared" si="12"/>
        <v>0</v>
      </c>
      <c r="H71" s="287">
        <f t="shared" si="12"/>
        <v>0</v>
      </c>
      <c r="I71" s="287">
        <f t="shared" si="12"/>
        <v>0</v>
      </c>
      <c r="J71" s="287">
        <f t="shared" si="12"/>
        <v>0</v>
      </c>
      <c r="K71" s="287">
        <f t="shared" si="12"/>
        <v>0</v>
      </c>
      <c r="L71" s="287">
        <f t="shared" si="12"/>
        <v>0</v>
      </c>
      <c r="M71" s="288">
        <f t="shared" si="12"/>
        <v>0</v>
      </c>
      <c r="N71" s="287">
        <f t="shared" si="12"/>
        <v>0</v>
      </c>
      <c r="O71" s="287">
        <f t="shared" si="12"/>
        <v>0</v>
      </c>
      <c r="P71" s="287">
        <f t="shared" si="12"/>
        <v>0</v>
      </c>
      <c r="Q71" s="287">
        <f t="shared" si="12"/>
        <v>0</v>
      </c>
      <c r="R71" s="287">
        <f t="shared" si="12"/>
        <v>0</v>
      </c>
      <c r="S71" s="287">
        <f t="shared" si="12"/>
        <v>0</v>
      </c>
      <c r="T71" s="287">
        <f t="shared" si="12"/>
        <v>0</v>
      </c>
      <c r="U71" s="287">
        <f t="shared" si="12"/>
        <v>0</v>
      </c>
      <c r="V71" s="287">
        <f t="shared" si="12"/>
        <v>0</v>
      </c>
      <c r="W71" s="287">
        <f t="shared" si="12"/>
        <v>0</v>
      </c>
      <c r="X71" s="287">
        <f t="shared" si="12"/>
        <v>0</v>
      </c>
      <c r="Y71" s="287">
        <f t="shared" si="12"/>
        <v>0</v>
      </c>
      <c r="Z71" s="287">
        <f t="shared" si="12"/>
        <v>0</v>
      </c>
      <c r="AA71" s="287">
        <f t="shared" si="12"/>
        <v>0</v>
      </c>
      <c r="AB71" s="287">
        <f t="shared" si="12"/>
        <v>0</v>
      </c>
      <c r="AC71" s="287">
        <f t="shared" si="12"/>
        <v>0</v>
      </c>
      <c r="AD71" s="287">
        <f t="shared" si="12"/>
        <v>0</v>
      </c>
      <c r="AE71" s="287">
        <f t="shared" si="12"/>
        <v>0</v>
      </c>
      <c r="AF71" s="287">
        <f t="shared" si="12"/>
        <v>0</v>
      </c>
      <c r="AG71" s="287">
        <f t="shared" si="12"/>
        <v>0</v>
      </c>
      <c r="AH71" s="287">
        <f t="shared" si="12"/>
        <v>0</v>
      </c>
      <c r="AI71" s="287">
        <f t="shared" si="12"/>
        <v>0</v>
      </c>
      <c r="AJ71" s="287">
        <f t="shared" si="12"/>
        <v>0</v>
      </c>
      <c r="AK71" s="287">
        <f t="shared" si="12"/>
        <v>0</v>
      </c>
      <c r="AL71" s="287">
        <f t="shared" si="12"/>
        <v>0</v>
      </c>
      <c r="AM71" s="287">
        <f t="shared" si="12"/>
        <v>0</v>
      </c>
      <c r="AN71" s="287">
        <f t="shared" si="12"/>
        <v>0</v>
      </c>
      <c r="AO71" s="287">
        <f t="shared" si="12"/>
        <v>0</v>
      </c>
      <c r="AP71" s="287">
        <f t="shared" si="12"/>
        <v>0</v>
      </c>
      <c r="AQ71" s="287">
        <f t="shared" si="12"/>
        <v>0</v>
      </c>
      <c r="AR71" s="287">
        <f t="shared" si="12"/>
        <v>0</v>
      </c>
      <c r="AS71" s="287">
        <f t="shared" si="12"/>
        <v>0</v>
      </c>
      <c r="AT71" s="287">
        <f t="shared" si="12"/>
        <v>0</v>
      </c>
      <c r="AU71" s="287">
        <f t="shared" si="12"/>
        <v>0</v>
      </c>
      <c r="AV71" s="287">
        <f t="shared" si="12"/>
        <v>0</v>
      </c>
      <c r="AW71" s="287">
        <f t="shared" si="12"/>
        <v>0</v>
      </c>
      <c r="AX71" s="287">
        <f t="shared" si="12"/>
        <v>0</v>
      </c>
      <c r="AY71" s="287">
        <f t="shared" si="12"/>
        <v>0</v>
      </c>
      <c r="AZ71" s="287">
        <f t="shared" si="12"/>
        <v>0</v>
      </c>
    </row>
    <row r="72" spans="1:52" s="228" customFormat="1" ht="14.25" x14ac:dyDescent="0.25">
      <c r="A72" s="290" t="s">
        <v>259</v>
      </c>
      <c r="B72" s="285">
        <f t="shared" ref="B72:AZ72" si="13">B70+B71</f>
        <v>0</v>
      </c>
      <c r="C72" s="285">
        <f t="shared" si="13"/>
        <v>33716597.615628414</v>
      </c>
      <c r="D72" s="285">
        <f t="shared" si="13"/>
        <v>35284342.613068059</v>
      </c>
      <c r="E72" s="285">
        <f t="shared" si="13"/>
        <v>36899342.078101709</v>
      </c>
      <c r="F72" s="285">
        <f t="shared" si="13"/>
        <v>38563133.644757159</v>
      </c>
      <c r="G72" s="285">
        <f t="shared" si="13"/>
        <v>40277305.876083069</v>
      </c>
      <c r="H72" s="285">
        <f t="shared" si="13"/>
        <v>42043499.98401957</v>
      </c>
      <c r="I72" s="285">
        <f t="shared" si="13"/>
        <v>43863411.608544953</v>
      </c>
      <c r="J72" s="285">
        <f t="shared" si="13"/>
        <v>45738792.658184089</v>
      </c>
      <c r="K72" s="285">
        <f t="shared" si="13"/>
        <v>47671453.214038707</v>
      </c>
      <c r="L72" s="285">
        <f t="shared" si="13"/>
        <v>49663263.49957747</v>
      </c>
      <c r="M72" s="286">
        <f t="shared" si="13"/>
        <v>51716155.918504395</v>
      </c>
      <c r="N72" s="285">
        <f t="shared" si="13"/>
        <v>53832127.163107224</v>
      </c>
      <c r="O72" s="285">
        <f t="shared" si="13"/>
        <v>56013240.395573661</v>
      </c>
      <c r="P72" s="285">
        <f t="shared" si="13"/>
        <v>58261627.504853852</v>
      </c>
      <c r="Q72" s="285">
        <f t="shared" si="13"/>
        <v>60579491.441738956</v>
      </c>
      <c r="R72" s="285">
        <f t="shared" si="13"/>
        <v>62969108.634923331</v>
      </c>
      <c r="S72" s="285">
        <f t="shared" si="13"/>
        <v>65432831.490916856</v>
      </c>
      <c r="T72" s="285">
        <f t="shared" si="13"/>
        <v>67973090.980777502</v>
      </c>
      <c r="U72" s="285">
        <f t="shared" si="13"/>
        <v>70592399.316741958</v>
      </c>
      <c r="V72" s="285">
        <f t="shared" si="13"/>
        <v>73293352.721942812</v>
      </c>
      <c r="W72" s="285">
        <f t="shared" si="13"/>
        <v>76078634.296516612</v>
      </c>
      <c r="X72" s="285">
        <f t="shared" si="13"/>
        <v>78951016.983526453</v>
      </c>
      <c r="Y72" s="285">
        <f t="shared" si="13"/>
        <v>81913366.638246432</v>
      </c>
      <c r="Z72" s="285">
        <f t="shared" si="13"/>
        <v>84968645.204485103</v>
      </c>
      <c r="AA72" s="285">
        <f t="shared" si="13"/>
        <v>97732304.620100304</v>
      </c>
      <c r="AB72" s="285">
        <f t="shared" si="13"/>
        <v>19947534.693630736</v>
      </c>
      <c r="AC72" s="285">
        <f t="shared" si="13"/>
        <v>68337751.821889162</v>
      </c>
      <c r="AD72" s="285">
        <f t="shared" si="13"/>
        <v>-2314901.9409999992</v>
      </c>
      <c r="AE72" s="285">
        <f t="shared" si="13"/>
        <v>-2314901.9409999992</v>
      </c>
      <c r="AF72" s="285">
        <f t="shared" si="13"/>
        <v>-2314901.9409999992</v>
      </c>
      <c r="AG72" s="285">
        <f t="shared" si="13"/>
        <v>-2314901.9409999992</v>
      </c>
      <c r="AH72" s="285">
        <f t="shared" si="13"/>
        <v>-2314901.9409999992</v>
      </c>
      <c r="AI72" s="285">
        <f t="shared" si="13"/>
        <v>-2314901.9409999992</v>
      </c>
      <c r="AJ72" s="285">
        <f t="shared" si="13"/>
        <v>-2314901.9409999992</v>
      </c>
      <c r="AK72" s="285">
        <f t="shared" si="13"/>
        <v>-2314901.9409999992</v>
      </c>
      <c r="AL72" s="285">
        <f t="shared" si="13"/>
        <v>-2314901.9409999992</v>
      </c>
      <c r="AM72" s="285">
        <f t="shared" si="13"/>
        <v>-2314901.9409999992</v>
      </c>
      <c r="AN72" s="285">
        <f t="shared" si="13"/>
        <v>-2314901.9409999992</v>
      </c>
      <c r="AO72" s="285">
        <f t="shared" si="13"/>
        <v>-2314901.9409999992</v>
      </c>
      <c r="AP72" s="285">
        <f t="shared" si="13"/>
        <v>-2314901.9409999992</v>
      </c>
      <c r="AQ72" s="285">
        <f t="shared" si="13"/>
        <v>-2314901.9409999992</v>
      </c>
      <c r="AR72" s="285">
        <f t="shared" si="13"/>
        <v>-2314901.9409999992</v>
      </c>
      <c r="AS72" s="285">
        <f t="shared" si="13"/>
        <v>-2314901.9409999992</v>
      </c>
      <c r="AT72" s="285">
        <f t="shared" si="13"/>
        <v>-2314901.9409999992</v>
      </c>
      <c r="AU72" s="285">
        <f t="shared" si="13"/>
        <v>-2314901.9409999992</v>
      </c>
      <c r="AV72" s="285">
        <f t="shared" si="13"/>
        <v>-2314901.9409999992</v>
      </c>
      <c r="AW72" s="285">
        <f t="shared" si="13"/>
        <v>-2314901.9409999992</v>
      </c>
      <c r="AX72" s="285">
        <f t="shared" si="13"/>
        <v>-2314901.9409999992</v>
      </c>
      <c r="AY72" s="285">
        <f t="shared" si="13"/>
        <v>-2314901.9409999992</v>
      </c>
      <c r="AZ72" s="285">
        <f t="shared" si="13"/>
        <v>-2314901.9409999992</v>
      </c>
    </row>
    <row r="73" spans="1:52" x14ac:dyDescent="0.25">
      <c r="A73" s="289" t="s">
        <v>254</v>
      </c>
      <c r="B73" s="287">
        <f t="shared" ref="B73:AZ73" si="14">-B72*$B$32</f>
        <v>0</v>
      </c>
      <c r="C73" s="287">
        <f t="shared" si="14"/>
        <v>-6743319.523125683</v>
      </c>
      <c r="D73" s="287">
        <f t="shared" si="14"/>
        <v>-7056868.522613612</v>
      </c>
      <c r="E73" s="287">
        <f t="shared" si="14"/>
        <v>-7379868.4156203419</v>
      </c>
      <c r="F73" s="287">
        <f t="shared" si="14"/>
        <v>-7712626.7289514318</v>
      </c>
      <c r="G73" s="287">
        <f t="shared" si="14"/>
        <v>-8055461.1752166143</v>
      </c>
      <c r="H73" s="287">
        <f t="shared" si="14"/>
        <v>-8408699.9968039151</v>
      </c>
      <c r="I73" s="287">
        <f t="shared" si="14"/>
        <v>-8772682.3217089903</v>
      </c>
      <c r="J73" s="287">
        <f t="shared" si="14"/>
        <v>-9147758.5316368174</v>
      </c>
      <c r="K73" s="287">
        <f t="shared" si="14"/>
        <v>-9534290.6428077426</v>
      </c>
      <c r="L73" s="287">
        <f t="shared" si="14"/>
        <v>-9932652.6999154948</v>
      </c>
      <c r="M73" s="288">
        <f t="shared" si="14"/>
        <v>-10343231.18370088</v>
      </c>
      <c r="N73" s="287">
        <f t="shared" si="14"/>
        <v>-10766425.432621446</v>
      </c>
      <c r="O73" s="287">
        <f t="shared" si="14"/>
        <v>-11202648.079114733</v>
      </c>
      <c r="P73" s="287">
        <f t="shared" si="14"/>
        <v>-11652325.500970772</v>
      </c>
      <c r="Q73" s="287">
        <f t="shared" si="14"/>
        <v>-12115898.288347792</v>
      </c>
      <c r="R73" s="287">
        <f t="shared" si="14"/>
        <v>-12593821.726984667</v>
      </c>
      <c r="S73" s="287">
        <f t="shared" si="14"/>
        <v>-13086566.298183372</v>
      </c>
      <c r="T73" s="287">
        <f t="shared" si="14"/>
        <v>-13594618.196155502</v>
      </c>
      <c r="U73" s="287">
        <f t="shared" si="14"/>
        <v>-14118479.863348393</v>
      </c>
      <c r="V73" s="287">
        <f t="shared" si="14"/>
        <v>-14658670.544388562</v>
      </c>
      <c r="W73" s="287">
        <f t="shared" si="14"/>
        <v>-15215726.859303324</v>
      </c>
      <c r="X73" s="287">
        <f t="shared" si="14"/>
        <v>-15790203.396705292</v>
      </c>
      <c r="Y73" s="287">
        <f t="shared" si="14"/>
        <v>-16382673.327649288</v>
      </c>
      <c r="Z73" s="287">
        <f t="shared" si="14"/>
        <v>-16993729.040897023</v>
      </c>
      <c r="AA73" s="287">
        <f t="shared" si="14"/>
        <v>-19546460.924020063</v>
      </c>
      <c r="AB73" s="287">
        <f t="shared" si="14"/>
        <v>-3989506.9387261476</v>
      </c>
      <c r="AC73" s="287">
        <f t="shared" si="14"/>
        <v>-13667550.364377834</v>
      </c>
      <c r="AD73" s="287">
        <f t="shared" si="14"/>
        <v>462980.38819999987</v>
      </c>
      <c r="AE73" s="287">
        <f t="shared" si="14"/>
        <v>462980.38819999987</v>
      </c>
      <c r="AF73" s="287">
        <f t="shared" si="14"/>
        <v>462980.38819999987</v>
      </c>
      <c r="AG73" s="287">
        <f t="shared" si="14"/>
        <v>462980.38819999987</v>
      </c>
      <c r="AH73" s="287">
        <f t="shared" si="14"/>
        <v>462980.38819999987</v>
      </c>
      <c r="AI73" s="287">
        <f t="shared" si="14"/>
        <v>462980.38819999987</v>
      </c>
      <c r="AJ73" s="287">
        <f t="shared" si="14"/>
        <v>462980.38819999987</v>
      </c>
      <c r="AK73" s="287">
        <f t="shared" si="14"/>
        <v>462980.38819999987</v>
      </c>
      <c r="AL73" s="287">
        <f t="shared" si="14"/>
        <v>462980.38819999987</v>
      </c>
      <c r="AM73" s="287">
        <f t="shared" si="14"/>
        <v>462980.38819999987</v>
      </c>
      <c r="AN73" s="287">
        <f t="shared" si="14"/>
        <v>462980.38819999987</v>
      </c>
      <c r="AO73" s="287">
        <f t="shared" si="14"/>
        <v>462980.38819999987</v>
      </c>
      <c r="AP73" s="287">
        <f t="shared" si="14"/>
        <v>462980.38819999987</v>
      </c>
      <c r="AQ73" s="287">
        <f t="shared" si="14"/>
        <v>462980.38819999987</v>
      </c>
      <c r="AR73" s="287">
        <f t="shared" si="14"/>
        <v>462980.38819999987</v>
      </c>
      <c r="AS73" s="287">
        <f t="shared" si="14"/>
        <v>462980.38819999987</v>
      </c>
      <c r="AT73" s="287">
        <f t="shared" si="14"/>
        <v>462980.38819999987</v>
      </c>
      <c r="AU73" s="287">
        <f t="shared" si="14"/>
        <v>462980.38819999987</v>
      </c>
      <c r="AV73" s="287">
        <f t="shared" si="14"/>
        <v>462980.38819999987</v>
      </c>
      <c r="AW73" s="287">
        <f t="shared" si="14"/>
        <v>462980.38819999987</v>
      </c>
      <c r="AX73" s="287">
        <f t="shared" si="14"/>
        <v>462980.38819999987</v>
      </c>
      <c r="AY73" s="287">
        <f t="shared" si="14"/>
        <v>462980.38819999987</v>
      </c>
      <c r="AZ73" s="287">
        <f t="shared" si="14"/>
        <v>462980.38819999987</v>
      </c>
    </row>
    <row r="74" spans="1:52" ht="16.5" thickBot="1" x14ac:dyDescent="0.3">
      <c r="A74" s="291" t="s">
        <v>258</v>
      </c>
      <c r="B74" s="292">
        <f t="shared" ref="B74:AZ74" si="15">B72+B73</f>
        <v>0</v>
      </c>
      <c r="C74" s="292">
        <f t="shared" si="15"/>
        <v>26973278.092502732</v>
      </c>
      <c r="D74" s="292">
        <f t="shared" si="15"/>
        <v>28227474.090454448</v>
      </c>
      <c r="E74" s="292">
        <f t="shared" si="15"/>
        <v>29519473.662481368</v>
      </c>
      <c r="F74" s="292">
        <f t="shared" si="15"/>
        <v>30850506.915805727</v>
      </c>
      <c r="G74" s="292">
        <f t="shared" si="15"/>
        <v>32221844.700866453</v>
      </c>
      <c r="H74" s="292">
        <f t="shared" si="15"/>
        <v>33634799.987215653</v>
      </c>
      <c r="I74" s="292">
        <f t="shared" si="15"/>
        <v>35090729.286835961</v>
      </c>
      <c r="J74" s="292">
        <f t="shared" si="15"/>
        <v>36591034.12654727</v>
      </c>
      <c r="K74" s="292">
        <f t="shared" si="15"/>
        <v>38137162.571230963</v>
      </c>
      <c r="L74" s="292">
        <f t="shared" si="15"/>
        <v>39730610.799661979</v>
      </c>
      <c r="M74" s="293">
        <f t="shared" si="15"/>
        <v>41372924.734803513</v>
      </c>
      <c r="N74" s="292">
        <f t="shared" si="15"/>
        <v>43065701.730485782</v>
      </c>
      <c r="O74" s="292">
        <f t="shared" si="15"/>
        <v>44810592.316458926</v>
      </c>
      <c r="P74" s="292">
        <f t="shared" si="15"/>
        <v>46609302.003883079</v>
      </c>
      <c r="Q74" s="292">
        <f t="shared" si="15"/>
        <v>48463593.153391168</v>
      </c>
      <c r="R74" s="292">
        <f t="shared" si="15"/>
        <v>50375286.907938667</v>
      </c>
      <c r="S74" s="292">
        <f t="shared" si="15"/>
        <v>52346265.192733482</v>
      </c>
      <c r="T74" s="292">
        <f t="shared" si="15"/>
        <v>54378472.784621999</v>
      </c>
      <c r="U74" s="292">
        <f t="shared" si="15"/>
        <v>56473919.453393564</v>
      </c>
      <c r="V74" s="292">
        <f t="shared" si="15"/>
        <v>58634682.17755425</v>
      </c>
      <c r="W74" s="292">
        <f t="shared" si="15"/>
        <v>60862907.437213287</v>
      </c>
      <c r="X74" s="292">
        <f t="shared" si="15"/>
        <v>63160813.586821161</v>
      </c>
      <c r="Y74" s="292">
        <f t="shared" si="15"/>
        <v>65530693.310597144</v>
      </c>
      <c r="Z74" s="292">
        <f t="shared" si="15"/>
        <v>67974916.163588077</v>
      </c>
      <c r="AA74" s="292">
        <f t="shared" si="15"/>
        <v>78185843.696080238</v>
      </c>
      <c r="AB74" s="292">
        <f t="shared" si="15"/>
        <v>15958027.754904589</v>
      </c>
      <c r="AC74" s="292">
        <f t="shared" si="15"/>
        <v>54670201.457511328</v>
      </c>
      <c r="AD74" s="292">
        <f t="shared" si="15"/>
        <v>-1851921.5527999992</v>
      </c>
      <c r="AE74" s="292">
        <f t="shared" si="15"/>
        <v>-1851921.5527999992</v>
      </c>
      <c r="AF74" s="292">
        <f t="shared" si="15"/>
        <v>-1851921.5527999992</v>
      </c>
      <c r="AG74" s="292">
        <f t="shared" si="15"/>
        <v>-1851921.5527999992</v>
      </c>
      <c r="AH74" s="292">
        <f t="shared" si="15"/>
        <v>-1851921.5527999992</v>
      </c>
      <c r="AI74" s="292">
        <f t="shared" si="15"/>
        <v>-1851921.5527999992</v>
      </c>
      <c r="AJ74" s="292">
        <f t="shared" si="15"/>
        <v>-1851921.5527999992</v>
      </c>
      <c r="AK74" s="292">
        <f t="shared" si="15"/>
        <v>-1851921.5527999992</v>
      </c>
      <c r="AL74" s="292">
        <f t="shared" si="15"/>
        <v>-1851921.5527999992</v>
      </c>
      <c r="AM74" s="292">
        <f t="shared" si="15"/>
        <v>-1851921.5527999992</v>
      </c>
      <c r="AN74" s="292">
        <f t="shared" si="15"/>
        <v>-1851921.5527999992</v>
      </c>
      <c r="AO74" s="292">
        <f t="shared" si="15"/>
        <v>-1851921.5527999992</v>
      </c>
      <c r="AP74" s="292">
        <f t="shared" si="15"/>
        <v>-1851921.5527999992</v>
      </c>
      <c r="AQ74" s="292">
        <f t="shared" si="15"/>
        <v>-1851921.5527999992</v>
      </c>
      <c r="AR74" s="292">
        <f t="shared" si="15"/>
        <v>-1851921.5527999992</v>
      </c>
      <c r="AS74" s="292">
        <f t="shared" si="15"/>
        <v>-1851921.5527999992</v>
      </c>
      <c r="AT74" s="292">
        <f t="shared" si="15"/>
        <v>-1851921.5527999992</v>
      </c>
      <c r="AU74" s="292">
        <f t="shared" si="15"/>
        <v>-1851921.5527999992</v>
      </c>
      <c r="AV74" s="292">
        <f t="shared" si="15"/>
        <v>-1851921.5527999992</v>
      </c>
      <c r="AW74" s="292">
        <f t="shared" si="15"/>
        <v>-1851921.5527999992</v>
      </c>
      <c r="AX74" s="292">
        <f t="shared" si="15"/>
        <v>-1851921.5527999992</v>
      </c>
      <c r="AY74" s="292">
        <f t="shared" si="15"/>
        <v>-1851921.5527999992</v>
      </c>
      <c r="AZ74" s="292">
        <f t="shared" si="15"/>
        <v>-1851921.5527999992</v>
      </c>
    </row>
    <row r="75" spans="1:52" s="297" customFormat="1" ht="16.5" thickBot="1" x14ac:dyDescent="0.3">
      <c r="A75" s="294"/>
      <c r="B75" s="295">
        <v>0</v>
      </c>
      <c r="C75" s="295">
        <v>1</v>
      </c>
      <c r="D75" s="295">
        <f>C75+1</f>
        <v>2</v>
      </c>
      <c r="E75" s="295">
        <f t="shared" ref="E75:AZ75" si="16">D75+1</f>
        <v>3</v>
      </c>
      <c r="F75" s="295">
        <f t="shared" si="16"/>
        <v>4</v>
      </c>
      <c r="G75" s="295">
        <f t="shared" si="16"/>
        <v>5</v>
      </c>
      <c r="H75" s="295">
        <f t="shared" si="16"/>
        <v>6</v>
      </c>
      <c r="I75" s="295">
        <f t="shared" si="16"/>
        <v>7</v>
      </c>
      <c r="J75" s="295">
        <f t="shared" si="16"/>
        <v>8</v>
      </c>
      <c r="K75" s="295">
        <f t="shared" si="16"/>
        <v>9</v>
      </c>
      <c r="L75" s="295">
        <f t="shared" si="16"/>
        <v>10</v>
      </c>
      <c r="M75" s="296">
        <f t="shared" si="16"/>
        <v>11</v>
      </c>
      <c r="N75" s="295">
        <f t="shared" si="16"/>
        <v>12</v>
      </c>
      <c r="O75" s="295">
        <f t="shared" si="16"/>
        <v>13</v>
      </c>
      <c r="P75" s="295">
        <f t="shared" si="16"/>
        <v>14</v>
      </c>
      <c r="Q75" s="295">
        <f t="shared" si="16"/>
        <v>15</v>
      </c>
      <c r="R75" s="295">
        <f t="shared" si="16"/>
        <v>16</v>
      </c>
      <c r="S75" s="295">
        <f t="shared" si="16"/>
        <v>17</v>
      </c>
      <c r="T75" s="295">
        <f t="shared" si="16"/>
        <v>18</v>
      </c>
      <c r="U75" s="295">
        <f t="shared" si="16"/>
        <v>19</v>
      </c>
      <c r="V75" s="295">
        <f t="shared" si="16"/>
        <v>20</v>
      </c>
      <c r="W75" s="295">
        <f t="shared" si="16"/>
        <v>21</v>
      </c>
      <c r="X75" s="295">
        <f t="shared" si="16"/>
        <v>22</v>
      </c>
      <c r="Y75" s="295">
        <f t="shared" si="16"/>
        <v>23</v>
      </c>
      <c r="Z75" s="295">
        <f t="shared" si="16"/>
        <v>24</v>
      </c>
      <c r="AA75" s="295">
        <f t="shared" si="16"/>
        <v>25</v>
      </c>
      <c r="AB75" s="295">
        <f t="shared" si="16"/>
        <v>26</v>
      </c>
      <c r="AC75" s="295">
        <f t="shared" si="16"/>
        <v>27</v>
      </c>
      <c r="AD75" s="295">
        <f t="shared" si="16"/>
        <v>28</v>
      </c>
      <c r="AE75" s="295">
        <f t="shared" si="16"/>
        <v>29</v>
      </c>
      <c r="AF75" s="295">
        <f t="shared" si="16"/>
        <v>30</v>
      </c>
      <c r="AG75" s="295">
        <f t="shared" si="16"/>
        <v>31</v>
      </c>
      <c r="AH75" s="295">
        <f t="shared" si="16"/>
        <v>32</v>
      </c>
      <c r="AI75" s="295">
        <f t="shared" si="16"/>
        <v>33</v>
      </c>
      <c r="AJ75" s="295">
        <f t="shared" si="16"/>
        <v>34</v>
      </c>
      <c r="AK75" s="295">
        <f t="shared" si="16"/>
        <v>35</v>
      </c>
      <c r="AL75" s="295">
        <f t="shared" si="16"/>
        <v>36</v>
      </c>
      <c r="AM75" s="295">
        <f t="shared" si="16"/>
        <v>37</v>
      </c>
      <c r="AN75" s="295">
        <f t="shared" si="16"/>
        <v>38</v>
      </c>
      <c r="AO75" s="295">
        <f t="shared" si="16"/>
        <v>39</v>
      </c>
      <c r="AP75" s="295">
        <f t="shared" si="16"/>
        <v>40</v>
      </c>
      <c r="AQ75" s="295">
        <f t="shared" si="16"/>
        <v>41</v>
      </c>
      <c r="AR75" s="295">
        <f t="shared" si="16"/>
        <v>42</v>
      </c>
      <c r="AS75" s="295">
        <f t="shared" si="16"/>
        <v>43</v>
      </c>
      <c r="AT75" s="295">
        <f t="shared" si="16"/>
        <v>44</v>
      </c>
      <c r="AU75" s="295">
        <f t="shared" si="16"/>
        <v>45</v>
      </c>
      <c r="AV75" s="295">
        <f t="shared" si="16"/>
        <v>46</v>
      </c>
      <c r="AW75" s="295">
        <f t="shared" si="16"/>
        <v>47</v>
      </c>
      <c r="AX75" s="295">
        <f t="shared" si="16"/>
        <v>48</v>
      </c>
      <c r="AY75" s="295">
        <f t="shared" si="16"/>
        <v>49</v>
      </c>
      <c r="AZ75" s="295">
        <f t="shared" si="16"/>
        <v>50</v>
      </c>
    </row>
    <row r="76" spans="1:52" ht="31.5" x14ac:dyDescent="0.25">
      <c r="A76" s="273" t="s">
        <v>257</v>
      </c>
      <c r="B76" s="261" t="str">
        <f>B43</f>
        <v>Год окончания строительства 2024</v>
      </c>
      <c r="C76" s="261">
        <f t="shared" ref="C76:AZ76" si="17">C43</f>
        <v>2025</v>
      </c>
      <c r="D76" s="261">
        <f t="shared" si="17"/>
        <v>2026</v>
      </c>
      <c r="E76" s="261">
        <f t="shared" si="17"/>
        <v>2027</v>
      </c>
      <c r="F76" s="261">
        <f t="shared" si="17"/>
        <v>2028</v>
      </c>
      <c r="G76" s="261">
        <f t="shared" si="17"/>
        <v>2029</v>
      </c>
      <c r="H76" s="261">
        <f t="shared" si="17"/>
        <v>2030</v>
      </c>
      <c r="I76" s="261">
        <f t="shared" si="17"/>
        <v>2031</v>
      </c>
      <c r="J76" s="261">
        <f t="shared" si="17"/>
        <v>2032</v>
      </c>
      <c r="K76" s="261">
        <f t="shared" si="17"/>
        <v>2033</v>
      </c>
      <c r="L76" s="261">
        <f t="shared" si="17"/>
        <v>2034</v>
      </c>
      <c r="M76" s="274">
        <f t="shared" si="17"/>
        <v>2035</v>
      </c>
      <c r="N76" s="261">
        <f t="shared" si="17"/>
        <v>2036</v>
      </c>
      <c r="O76" s="261">
        <f t="shared" si="17"/>
        <v>2037</v>
      </c>
      <c r="P76" s="261">
        <f t="shared" si="17"/>
        <v>2038</v>
      </c>
      <c r="Q76" s="261">
        <f t="shared" si="17"/>
        <v>2039</v>
      </c>
      <c r="R76" s="261">
        <f t="shared" si="17"/>
        <v>2040</v>
      </c>
      <c r="S76" s="261">
        <f t="shared" si="17"/>
        <v>2041</v>
      </c>
      <c r="T76" s="261">
        <f t="shared" si="17"/>
        <v>2042</v>
      </c>
      <c r="U76" s="261">
        <f t="shared" si="17"/>
        <v>2043</v>
      </c>
      <c r="V76" s="261">
        <f t="shared" si="17"/>
        <v>2044</v>
      </c>
      <c r="W76" s="261">
        <f t="shared" si="17"/>
        <v>2045</v>
      </c>
      <c r="X76" s="261">
        <f t="shared" si="17"/>
        <v>2046</v>
      </c>
      <c r="Y76" s="261">
        <f t="shared" si="17"/>
        <v>2047</v>
      </c>
      <c r="Z76" s="261">
        <f t="shared" si="17"/>
        <v>2048</v>
      </c>
      <c r="AA76" s="261">
        <f t="shared" si="17"/>
        <v>2049</v>
      </c>
      <c r="AB76" s="261">
        <f t="shared" si="17"/>
        <v>2050</v>
      </c>
      <c r="AC76" s="261">
        <f t="shared" si="17"/>
        <v>2051</v>
      </c>
      <c r="AD76" s="261">
        <f t="shared" si="17"/>
        <v>2052</v>
      </c>
      <c r="AE76" s="261">
        <f t="shared" si="17"/>
        <v>2053</v>
      </c>
      <c r="AF76" s="261">
        <f t="shared" si="17"/>
        <v>2054</v>
      </c>
      <c r="AG76" s="261">
        <f t="shared" si="17"/>
        <v>2055</v>
      </c>
      <c r="AH76" s="261">
        <f t="shared" si="17"/>
        <v>2056</v>
      </c>
      <c r="AI76" s="261">
        <f t="shared" si="17"/>
        <v>2057</v>
      </c>
      <c r="AJ76" s="261">
        <f t="shared" si="17"/>
        <v>2058</v>
      </c>
      <c r="AK76" s="261">
        <f t="shared" si="17"/>
        <v>2059</v>
      </c>
      <c r="AL76" s="261">
        <f t="shared" si="17"/>
        <v>2060</v>
      </c>
      <c r="AM76" s="261">
        <f t="shared" si="17"/>
        <v>2061</v>
      </c>
      <c r="AN76" s="261">
        <f t="shared" si="17"/>
        <v>2062</v>
      </c>
      <c r="AO76" s="261">
        <f t="shared" si="17"/>
        <v>2063</v>
      </c>
      <c r="AP76" s="261">
        <f t="shared" si="17"/>
        <v>2064</v>
      </c>
      <c r="AQ76" s="261">
        <f t="shared" si="17"/>
        <v>2065</v>
      </c>
      <c r="AR76" s="261">
        <f t="shared" si="17"/>
        <v>2066</v>
      </c>
      <c r="AS76" s="261">
        <f t="shared" si="17"/>
        <v>2067</v>
      </c>
      <c r="AT76" s="261">
        <f t="shared" si="17"/>
        <v>2068</v>
      </c>
      <c r="AU76" s="261">
        <f t="shared" si="17"/>
        <v>2069</v>
      </c>
      <c r="AV76" s="261">
        <f t="shared" si="17"/>
        <v>2070</v>
      </c>
      <c r="AW76" s="261">
        <f t="shared" si="17"/>
        <v>2071</v>
      </c>
      <c r="AX76" s="261">
        <f t="shared" si="17"/>
        <v>2072</v>
      </c>
      <c r="AY76" s="261">
        <f t="shared" si="17"/>
        <v>2073</v>
      </c>
      <c r="AZ76" s="261">
        <f t="shared" si="17"/>
        <v>2074</v>
      </c>
    </row>
    <row r="77" spans="1:52" s="228" customFormat="1" ht="14.25" x14ac:dyDescent="0.25">
      <c r="A77" s="284" t="s">
        <v>542</v>
      </c>
      <c r="B77" s="285">
        <f t="shared" ref="B77:AZ77" si="18">B70</f>
        <v>0</v>
      </c>
      <c r="C77" s="285">
        <f t="shared" si="18"/>
        <v>33716597.615628414</v>
      </c>
      <c r="D77" s="285">
        <f t="shared" si="18"/>
        <v>35284342.613068059</v>
      </c>
      <c r="E77" s="285">
        <f t="shared" si="18"/>
        <v>36899342.078101709</v>
      </c>
      <c r="F77" s="285">
        <f t="shared" si="18"/>
        <v>38563133.644757159</v>
      </c>
      <c r="G77" s="285">
        <f t="shared" si="18"/>
        <v>40277305.876083069</v>
      </c>
      <c r="H77" s="285">
        <f t="shared" si="18"/>
        <v>42043499.98401957</v>
      </c>
      <c r="I77" s="285">
        <f t="shared" si="18"/>
        <v>43863411.608544953</v>
      </c>
      <c r="J77" s="285">
        <f t="shared" si="18"/>
        <v>45738792.658184089</v>
      </c>
      <c r="K77" s="285">
        <f t="shared" si="18"/>
        <v>47671453.214038707</v>
      </c>
      <c r="L77" s="285">
        <f t="shared" si="18"/>
        <v>49663263.49957747</v>
      </c>
      <c r="M77" s="286">
        <f t="shared" si="18"/>
        <v>51716155.918504395</v>
      </c>
      <c r="N77" s="285">
        <f t="shared" si="18"/>
        <v>53832127.163107224</v>
      </c>
      <c r="O77" s="285">
        <f t="shared" si="18"/>
        <v>56013240.395573661</v>
      </c>
      <c r="P77" s="285">
        <f t="shared" si="18"/>
        <v>58261627.504853852</v>
      </c>
      <c r="Q77" s="285">
        <f t="shared" si="18"/>
        <v>60579491.441738956</v>
      </c>
      <c r="R77" s="285">
        <f t="shared" si="18"/>
        <v>62969108.634923331</v>
      </c>
      <c r="S77" s="285">
        <f t="shared" si="18"/>
        <v>65432831.490916856</v>
      </c>
      <c r="T77" s="285">
        <f t="shared" si="18"/>
        <v>67973090.980777502</v>
      </c>
      <c r="U77" s="285">
        <f t="shared" si="18"/>
        <v>70592399.316741958</v>
      </c>
      <c r="V77" s="285">
        <f t="shared" si="18"/>
        <v>73293352.721942812</v>
      </c>
      <c r="W77" s="285">
        <f t="shared" si="18"/>
        <v>76078634.296516612</v>
      </c>
      <c r="X77" s="285">
        <f t="shared" si="18"/>
        <v>78951016.983526453</v>
      </c>
      <c r="Y77" s="285">
        <f t="shared" si="18"/>
        <v>81913366.638246432</v>
      </c>
      <c r="Z77" s="285">
        <f t="shared" si="18"/>
        <v>84968645.204485103</v>
      </c>
      <c r="AA77" s="285">
        <f t="shared" si="18"/>
        <v>97732304.620100304</v>
      </c>
      <c r="AB77" s="285">
        <f t="shared" si="18"/>
        <v>19947534.693630736</v>
      </c>
      <c r="AC77" s="285">
        <f t="shared" si="18"/>
        <v>68337751.821889162</v>
      </c>
      <c r="AD77" s="285">
        <f t="shared" si="18"/>
        <v>-2314901.9409999992</v>
      </c>
      <c r="AE77" s="285">
        <f t="shared" si="18"/>
        <v>-2314901.9409999992</v>
      </c>
      <c r="AF77" s="285">
        <f t="shared" si="18"/>
        <v>-2314901.9409999992</v>
      </c>
      <c r="AG77" s="285">
        <f t="shared" si="18"/>
        <v>-2314901.9409999992</v>
      </c>
      <c r="AH77" s="285">
        <f t="shared" si="18"/>
        <v>-2314901.9409999992</v>
      </c>
      <c r="AI77" s="285">
        <f t="shared" si="18"/>
        <v>-2314901.9409999992</v>
      </c>
      <c r="AJ77" s="285">
        <f t="shared" si="18"/>
        <v>-2314901.9409999992</v>
      </c>
      <c r="AK77" s="285">
        <f t="shared" si="18"/>
        <v>-2314901.9409999992</v>
      </c>
      <c r="AL77" s="285">
        <f t="shared" si="18"/>
        <v>-2314901.9409999992</v>
      </c>
      <c r="AM77" s="285">
        <f t="shared" si="18"/>
        <v>-2314901.9409999992</v>
      </c>
      <c r="AN77" s="285">
        <f t="shared" si="18"/>
        <v>-2314901.9409999992</v>
      </c>
      <c r="AO77" s="285">
        <f t="shared" si="18"/>
        <v>-2314901.9409999992</v>
      </c>
      <c r="AP77" s="285">
        <f t="shared" si="18"/>
        <v>-2314901.9409999992</v>
      </c>
      <c r="AQ77" s="285">
        <f t="shared" si="18"/>
        <v>-2314901.9409999992</v>
      </c>
      <c r="AR77" s="285">
        <f t="shared" si="18"/>
        <v>-2314901.9409999992</v>
      </c>
      <c r="AS77" s="285">
        <f t="shared" si="18"/>
        <v>-2314901.9409999992</v>
      </c>
      <c r="AT77" s="285">
        <f t="shared" si="18"/>
        <v>-2314901.9409999992</v>
      </c>
      <c r="AU77" s="285">
        <f t="shared" si="18"/>
        <v>-2314901.9409999992</v>
      </c>
      <c r="AV77" s="285">
        <f t="shared" si="18"/>
        <v>-2314901.9409999992</v>
      </c>
      <c r="AW77" s="285">
        <f t="shared" si="18"/>
        <v>-2314901.9409999992</v>
      </c>
      <c r="AX77" s="285">
        <f t="shared" si="18"/>
        <v>-2314901.9409999992</v>
      </c>
      <c r="AY77" s="285">
        <f t="shared" si="18"/>
        <v>-2314901.9409999992</v>
      </c>
      <c r="AZ77" s="285">
        <f t="shared" si="18"/>
        <v>-2314901.9409999992</v>
      </c>
    </row>
    <row r="78" spans="1:52" x14ac:dyDescent="0.25">
      <c r="A78" s="289" t="s">
        <v>256</v>
      </c>
      <c r="B78" s="287">
        <f t="shared" ref="B78:AZ78" si="19">-B69</f>
        <v>0</v>
      </c>
      <c r="C78" s="287">
        <f t="shared" si="19"/>
        <v>8417825.2400000002</v>
      </c>
      <c r="D78" s="287">
        <f t="shared" si="19"/>
        <v>8417825.2400000002</v>
      </c>
      <c r="E78" s="287">
        <f t="shared" si="19"/>
        <v>8417825.2400000002</v>
      </c>
      <c r="F78" s="287">
        <f t="shared" si="19"/>
        <v>8417825.2400000002</v>
      </c>
      <c r="G78" s="287">
        <f t="shared" si="19"/>
        <v>8417825.2400000002</v>
      </c>
      <c r="H78" s="287">
        <f t="shared" si="19"/>
        <v>8417825.2400000002</v>
      </c>
      <c r="I78" s="287">
        <f t="shared" si="19"/>
        <v>8417825.2400000002</v>
      </c>
      <c r="J78" s="287">
        <f t="shared" si="19"/>
        <v>8417825.2400000002</v>
      </c>
      <c r="K78" s="287">
        <f t="shared" si="19"/>
        <v>8417825.2400000002</v>
      </c>
      <c r="L78" s="287">
        <f t="shared" si="19"/>
        <v>8417825.2400000002</v>
      </c>
      <c r="M78" s="288">
        <f t="shared" si="19"/>
        <v>8417825.2400000002</v>
      </c>
      <c r="N78" s="287">
        <f t="shared" si="19"/>
        <v>8417825.2400000002</v>
      </c>
      <c r="O78" s="287">
        <f t="shared" si="19"/>
        <v>8417825.2400000002</v>
      </c>
      <c r="P78" s="287">
        <f t="shared" si="19"/>
        <v>8417825.2400000002</v>
      </c>
      <c r="Q78" s="287">
        <f t="shared" si="19"/>
        <v>8417825.2400000002</v>
      </c>
      <c r="R78" s="287">
        <f t="shared" si="19"/>
        <v>8417825.2400000002</v>
      </c>
      <c r="S78" s="287">
        <f t="shared" si="19"/>
        <v>8417825.2400000002</v>
      </c>
      <c r="T78" s="287">
        <f t="shared" si="19"/>
        <v>8417825.2400000002</v>
      </c>
      <c r="U78" s="287">
        <f t="shared" si="19"/>
        <v>8417825.2400000002</v>
      </c>
      <c r="V78" s="287">
        <f t="shared" si="19"/>
        <v>8417825.2400000002</v>
      </c>
      <c r="W78" s="287">
        <f t="shared" si="19"/>
        <v>8417825.2400000002</v>
      </c>
      <c r="X78" s="287">
        <f t="shared" si="19"/>
        <v>8417825.2400000002</v>
      </c>
      <c r="Y78" s="287">
        <f t="shared" si="19"/>
        <v>8417825.2400000002</v>
      </c>
      <c r="Z78" s="287">
        <f t="shared" si="19"/>
        <v>8417825.2400000002</v>
      </c>
      <c r="AA78" s="287">
        <f t="shared" si="19"/>
        <v>8417825.2400000002</v>
      </c>
      <c r="AB78" s="287">
        <f t="shared" si="19"/>
        <v>0</v>
      </c>
      <c r="AC78" s="287">
        <f t="shared" si="19"/>
        <v>0</v>
      </c>
      <c r="AD78" s="287">
        <f t="shared" si="19"/>
        <v>0</v>
      </c>
      <c r="AE78" s="287">
        <f t="shared" si="19"/>
        <v>0</v>
      </c>
      <c r="AF78" s="287">
        <f t="shared" si="19"/>
        <v>0</v>
      </c>
      <c r="AG78" s="287">
        <f t="shared" si="19"/>
        <v>0</v>
      </c>
      <c r="AH78" s="287">
        <f t="shared" si="19"/>
        <v>0</v>
      </c>
      <c r="AI78" s="287">
        <f t="shared" si="19"/>
        <v>0</v>
      </c>
      <c r="AJ78" s="287">
        <f t="shared" si="19"/>
        <v>0</v>
      </c>
      <c r="AK78" s="287">
        <f t="shared" si="19"/>
        <v>0</v>
      </c>
      <c r="AL78" s="287">
        <f t="shared" si="19"/>
        <v>0</v>
      </c>
      <c r="AM78" s="287">
        <f t="shared" si="19"/>
        <v>0</v>
      </c>
      <c r="AN78" s="287">
        <f t="shared" si="19"/>
        <v>0</v>
      </c>
      <c r="AO78" s="287">
        <f t="shared" si="19"/>
        <v>0</v>
      </c>
      <c r="AP78" s="287">
        <f t="shared" si="19"/>
        <v>0</v>
      </c>
      <c r="AQ78" s="287">
        <f t="shared" si="19"/>
        <v>0</v>
      </c>
      <c r="AR78" s="287">
        <f t="shared" si="19"/>
        <v>0</v>
      </c>
      <c r="AS78" s="287">
        <f t="shared" si="19"/>
        <v>0</v>
      </c>
      <c r="AT78" s="287">
        <f t="shared" si="19"/>
        <v>0</v>
      </c>
      <c r="AU78" s="287">
        <f t="shared" si="19"/>
        <v>0</v>
      </c>
      <c r="AV78" s="287">
        <f t="shared" si="19"/>
        <v>0</v>
      </c>
      <c r="AW78" s="287">
        <f t="shared" si="19"/>
        <v>0</v>
      </c>
      <c r="AX78" s="287">
        <f t="shared" si="19"/>
        <v>0</v>
      </c>
      <c r="AY78" s="287">
        <f t="shared" si="19"/>
        <v>0</v>
      </c>
      <c r="AZ78" s="287">
        <f t="shared" si="19"/>
        <v>0</v>
      </c>
    </row>
    <row r="79" spans="1:52" x14ac:dyDescent="0.25">
      <c r="A79" s="289" t="s">
        <v>255</v>
      </c>
      <c r="B79" s="287">
        <f t="shared" ref="B79:AZ79" si="20">B71</f>
        <v>0</v>
      </c>
      <c r="C79" s="287">
        <f t="shared" si="20"/>
        <v>0</v>
      </c>
      <c r="D79" s="287">
        <f t="shared" si="20"/>
        <v>0</v>
      </c>
      <c r="E79" s="287">
        <f t="shared" si="20"/>
        <v>0</v>
      </c>
      <c r="F79" s="287">
        <f t="shared" si="20"/>
        <v>0</v>
      </c>
      <c r="G79" s="287">
        <f t="shared" si="20"/>
        <v>0</v>
      </c>
      <c r="H79" s="287">
        <f t="shared" si="20"/>
        <v>0</v>
      </c>
      <c r="I79" s="287">
        <f t="shared" si="20"/>
        <v>0</v>
      </c>
      <c r="J79" s="287">
        <f t="shared" si="20"/>
        <v>0</v>
      </c>
      <c r="K79" s="287">
        <f t="shared" si="20"/>
        <v>0</v>
      </c>
      <c r="L79" s="287">
        <f t="shared" si="20"/>
        <v>0</v>
      </c>
      <c r="M79" s="288">
        <f t="shared" si="20"/>
        <v>0</v>
      </c>
      <c r="N79" s="287">
        <f t="shared" si="20"/>
        <v>0</v>
      </c>
      <c r="O79" s="287">
        <f t="shared" si="20"/>
        <v>0</v>
      </c>
      <c r="P79" s="287">
        <f t="shared" si="20"/>
        <v>0</v>
      </c>
      <c r="Q79" s="287">
        <f t="shared" si="20"/>
        <v>0</v>
      </c>
      <c r="R79" s="287">
        <f t="shared" si="20"/>
        <v>0</v>
      </c>
      <c r="S79" s="287">
        <f t="shared" si="20"/>
        <v>0</v>
      </c>
      <c r="T79" s="287">
        <f t="shared" si="20"/>
        <v>0</v>
      </c>
      <c r="U79" s="287">
        <f t="shared" si="20"/>
        <v>0</v>
      </c>
      <c r="V79" s="287">
        <f t="shared" si="20"/>
        <v>0</v>
      </c>
      <c r="W79" s="287">
        <f t="shared" si="20"/>
        <v>0</v>
      </c>
      <c r="X79" s="287">
        <f t="shared" si="20"/>
        <v>0</v>
      </c>
      <c r="Y79" s="287">
        <f t="shared" si="20"/>
        <v>0</v>
      </c>
      <c r="Z79" s="287">
        <f t="shared" si="20"/>
        <v>0</v>
      </c>
      <c r="AA79" s="287">
        <f t="shared" si="20"/>
        <v>0</v>
      </c>
      <c r="AB79" s="287">
        <f t="shared" si="20"/>
        <v>0</v>
      </c>
      <c r="AC79" s="287">
        <f t="shared" si="20"/>
        <v>0</v>
      </c>
      <c r="AD79" s="287">
        <f t="shared" si="20"/>
        <v>0</v>
      </c>
      <c r="AE79" s="287">
        <f t="shared" si="20"/>
        <v>0</v>
      </c>
      <c r="AF79" s="287">
        <f t="shared" si="20"/>
        <v>0</v>
      </c>
      <c r="AG79" s="287">
        <f t="shared" si="20"/>
        <v>0</v>
      </c>
      <c r="AH79" s="287">
        <f t="shared" si="20"/>
        <v>0</v>
      </c>
      <c r="AI79" s="287">
        <f t="shared" si="20"/>
        <v>0</v>
      </c>
      <c r="AJ79" s="287">
        <f t="shared" si="20"/>
        <v>0</v>
      </c>
      <c r="AK79" s="287">
        <f t="shared" si="20"/>
        <v>0</v>
      </c>
      <c r="AL79" s="287">
        <f t="shared" si="20"/>
        <v>0</v>
      </c>
      <c r="AM79" s="287">
        <f t="shared" si="20"/>
        <v>0</v>
      </c>
      <c r="AN79" s="287">
        <f t="shared" si="20"/>
        <v>0</v>
      </c>
      <c r="AO79" s="287">
        <f t="shared" si="20"/>
        <v>0</v>
      </c>
      <c r="AP79" s="287">
        <f t="shared" si="20"/>
        <v>0</v>
      </c>
      <c r="AQ79" s="287">
        <f t="shared" si="20"/>
        <v>0</v>
      </c>
      <c r="AR79" s="287">
        <f t="shared" si="20"/>
        <v>0</v>
      </c>
      <c r="AS79" s="287">
        <f t="shared" si="20"/>
        <v>0</v>
      </c>
      <c r="AT79" s="287">
        <f t="shared" si="20"/>
        <v>0</v>
      </c>
      <c r="AU79" s="287">
        <f t="shared" si="20"/>
        <v>0</v>
      </c>
      <c r="AV79" s="287">
        <f t="shared" si="20"/>
        <v>0</v>
      </c>
      <c r="AW79" s="287">
        <f t="shared" si="20"/>
        <v>0</v>
      </c>
      <c r="AX79" s="287">
        <f t="shared" si="20"/>
        <v>0</v>
      </c>
      <c r="AY79" s="287">
        <f t="shared" si="20"/>
        <v>0</v>
      </c>
      <c r="AZ79" s="287">
        <f t="shared" si="20"/>
        <v>0</v>
      </c>
    </row>
    <row r="80" spans="1:52" x14ac:dyDescent="0.25">
      <c r="A80" s="289" t="s">
        <v>254</v>
      </c>
      <c r="B80" s="287">
        <f>IF(SUM($B$73:B73)+SUM($A$80:A80)&gt;0,0,SUM($B$73:B73)-SUM($A$80:A80))</f>
        <v>0</v>
      </c>
      <c r="C80" s="287">
        <f>IF(SUM($B$73:C73)+SUM($A$80:B80)&gt;0,0,SUM($B$73:C73)-SUM($A$80:B80))</f>
        <v>-6743319.523125683</v>
      </c>
      <c r="D80" s="287">
        <f>IF(SUM($B$73:D73)+SUM($A$80:C80)&gt;0,0,SUM($B$73:D73)-SUM($A$80:C80))</f>
        <v>-7056868.522613612</v>
      </c>
      <c r="E80" s="287">
        <f>IF(SUM($B$73:E73)+SUM($A$80:D80)&gt;0,0,SUM($B$73:E73)-SUM($A$80:D80))</f>
        <v>-7379868.41562034</v>
      </c>
      <c r="F80" s="287">
        <f>IF(SUM($B$73:F73)+SUM($A$80:E80)&gt;0,0,SUM($B$73:F73)-SUM($A$80:E80))</f>
        <v>-7712626.7289514318</v>
      </c>
      <c r="G80" s="287">
        <f>IF(SUM($B$73:G73)+SUM($A$80:F80)&gt;0,0,SUM($B$73:G73)-SUM($A$80:F80))</f>
        <v>-8055461.1752166152</v>
      </c>
      <c r="H80" s="287">
        <f>IF(SUM($B$73:H73)+SUM($A$80:G80)&gt;0,0,SUM($B$73:H73)-SUM($A$80:G80))</f>
        <v>-8408699.996803917</v>
      </c>
      <c r="I80" s="287">
        <f>IF(SUM($B$73:I73)+SUM($A$80:H80)&gt;0,0,SUM($B$73:I73)-SUM($A$80:H80))</f>
        <v>-8772682.3217089921</v>
      </c>
      <c r="J80" s="287">
        <f>IF(SUM($B$73:J73)+SUM($A$80:I80)&gt;0,0,SUM($B$73:J73)-SUM($A$80:I80))</f>
        <v>-9147758.5316368192</v>
      </c>
      <c r="K80" s="287">
        <f>IF(SUM($B$73:K73)+SUM($A$80:J80)&gt;0,0,SUM($B$73:K73)-SUM($A$80:J80))</f>
        <v>-9534290.642807737</v>
      </c>
      <c r="L80" s="287">
        <f>IF(SUM($B$73:L73)+SUM($A$80:K80)&gt;0,0,SUM($B$73:L73)-SUM($A$80:K80))</f>
        <v>-9932652.6999154985</v>
      </c>
      <c r="M80" s="288">
        <f>IF(SUM($B$73:M73)+SUM($A$80:L80)&gt;0,0,SUM($B$73:M73)-SUM($A$80:L80))</f>
        <v>-10343231.183700874</v>
      </c>
      <c r="N80" s="287">
        <f>IF(SUM($B$73:N73)+SUM($A$80:M80)&gt;0,0,SUM($B$73:N73)-SUM($A$80:M80))</f>
        <v>-10766425.432621449</v>
      </c>
      <c r="O80" s="287">
        <f>IF(SUM($B$73:O73)+SUM($A$80:N80)&gt;0,0,SUM($B$73:O73)-SUM($A$80:N80))</f>
        <v>-11202648.079114735</v>
      </c>
      <c r="P80" s="287">
        <f>IF(SUM($B$73:P73)+SUM($A$80:O80)&gt;0,0,SUM($B$73:P73)-SUM($A$80:O80))</f>
        <v>-11652325.500970766</v>
      </c>
      <c r="Q80" s="287">
        <f>IF(SUM($B$73:Q73)+SUM($A$80:P80)&gt;0,0,SUM($B$73:Q73)-SUM($A$80:P80))</f>
        <v>-12115898.288347796</v>
      </c>
      <c r="R80" s="287">
        <f>IF(SUM($B$73:R73)+SUM($A$80:Q80)&gt;0,0,SUM($B$73:R73)-SUM($A$80:Q80))</f>
        <v>-12593821.72698468</v>
      </c>
      <c r="S80" s="287">
        <f>IF(SUM($B$73:S73)+SUM($A$80:R80)&gt;0,0,SUM($B$73:S73)-SUM($A$80:R80))</f>
        <v>-13086566.298183382</v>
      </c>
      <c r="T80" s="287">
        <f>IF(SUM($B$73:T73)+SUM($A$80:S80)&gt;0,0,SUM($B$73:T73)-SUM($A$80:S80))</f>
        <v>-13594618.196155488</v>
      </c>
      <c r="U80" s="287">
        <f>IF(SUM($B$73:U73)+SUM($A$80:T80)&gt;0,0,SUM($B$73:U73)-SUM($A$80:T80))</f>
        <v>-14118479.863348395</v>
      </c>
      <c r="V80" s="287">
        <f>IF(SUM($B$73:V73)+SUM($A$80:U80)&gt;0,0,SUM($B$73:V73)-SUM($A$80:U80))</f>
        <v>-14658670.544388562</v>
      </c>
      <c r="W80" s="287">
        <f>IF(SUM($B$73:W73)+SUM($A$80:V80)&gt;0,0,SUM($B$73:W73)-SUM($A$80:V80))</f>
        <v>-15215726.859303325</v>
      </c>
      <c r="X80" s="287">
        <f>IF(SUM($B$73:X73)+SUM($A$80:W80)&gt;0,0,SUM($B$73:X73)-SUM($A$80:W80))</f>
        <v>-15790203.3967053</v>
      </c>
      <c r="Y80" s="287">
        <f>IF(SUM($B$73:Y73)+SUM($A$80:X80)&gt;0,0,SUM($B$73:Y73)-SUM($A$80:X80))</f>
        <v>-16382673.327649295</v>
      </c>
      <c r="Z80" s="287">
        <f>IF(SUM($B$73:Z73)+SUM($A$80:Y80)&gt;0,0,SUM($B$73:Z73)-SUM($A$80:Y80))</f>
        <v>-16993729.040897012</v>
      </c>
      <c r="AA80" s="287">
        <f>IF(SUM($B$73:AA73)+SUM($A$80:Z80)&gt;0,0,SUM($B$73:AA73)-SUM($A$80:Z80))</f>
        <v>-19546460.924020052</v>
      </c>
      <c r="AB80" s="287">
        <f>IF(SUM($B$73:AB73)+SUM($A$80:AA80)&gt;0,0,SUM($B$73:AB73)-SUM($A$80:AA80))</f>
        <v>-3989506.9387261271</v>
      </c>
      <c r="AC80" s="287">
        <f>IF(SUM($B$73:AC73)+SUM($A$80:AB80)&gt;0,0,SUM($B$73:AC73)-SUM($A$80:AB80))</f>
        <v>-13667550.364377856</v>
      </c>
      <c r="AD80" s="287">
        <f>IF(SUM($B$73:AD73)+SUM($A$80:AC80)&gt;0,0,SUM($B$73:AD73)-SUM($A$80:AC80))</f>
        <v>462980.38819998503</v>
      </c>
      <c r="AE80" s="287">
        <f>IF(SUM($B$73:AE73)+SUM($A$80:AD80)&gt;0,0,SUM($B$73:AE73)-SUM($A$80:AD80))</f>
        <v>462980.38819998503</v>
      </c>
      <c r="AF80" s="287">
        <f>IF(SUM($B$73:AF73)+SUM($A$80:AE80)&gt;0,0,SUM($B$73:AF73)-SUM($A$80:AE80))</f>
        <v>462980.38819998503</v>
      </c>
      <c r="AG80" s="287">
        <f>IF(SUM($B$73:AG73)+SUM($A$80:AF80)&gt;0,0,SUM($B$73:AG73)-SUM($A$80:AF80))</f>
        <v>462980.38819998503</v>
      </c>
      <c r="AH80" s="287">
        <f>IF(SUM($B$73:AH73)+SUM($A$80:AG80)&gt;0,0,SUM($B$73:AH73)-SUM($A$80:AG80))</f>
        <v>462980.38819998503</v>
      </c>
      <c r="AI80" s="287">
        <f>IF(SUM($B$73:AI73)+SUM($A$80:AH80)&gt;0,0,SUM($B$73:AI73)-SUM($A$80:AH80))</f>
        <v>462980.38819998503</v>
      </c>
      <c r="AJ80" s="287">
        <f>IF(SUM($B$73:AJ73)+SUM($A$80:AI80)&gt;0,0,SUM($B$73:AJ73)-SUM($A$80:AI80))</f>
        <v>462980.38819998503</v>
      </c>
      <c r="AK80" s="287">
        <f>IF(SUM($B$73:AK73)+SUM($A$80:AJ80)&gt;0,0,SUM($B$73:AK73)-SUM($A$80:AJ80))</f>
        <v>462980.38819998503</v>
      </c>
      <c r="AL80" s="287">
        <f>IF(SUM($B$73:AL73)+SUM($A$80:AK80)&gt;0,0,SUM($B$73:AL73)-SUM($A$80:AK80))</f>
        <v>462980.38819998503</v>
      </c>
      <c r="AM80" s="287">
        <f>IF(SUM($B$73:AM73)+SUM($A$80:AL80)&gt;0,0,SUM($B$73:AM73)-SUM($A$80:AL80))</f>
        <v>462980.38819998503</v>
      </c>
      <c r="AN80" s="287">
        <f>IF(SUM($B$73:AN73)+SUM($A$80:AM80)&gt;0,0,SUM($B$73:AN73)-SUM($A$80:AM80))</f>
        <v>462980.38819998503</v>
      </c>
      <c r="AO80" s="287">
        <f>IF(SUM($B$73:AO73)+SUM($A$80:AN80)&gt;0,0,SUM($B$73:AO73)-SUM($A$80:AN80))</f>
        <v>462980.38819998503</v>
      </c>
      <c r="AP80" s="287">
        <f>IF(SUM($B$73:AP73)+SUM($A$80:AO80)&gt;0,0,SUM($B$73:AP73)-SUM($A$80:AO80))</f>
        <v>462980.38819998503</v>
      </c>
      <c r="AQ80" s="287">
        <f>IF(SUM($B$73:AQ73)+SUM($A$80:AP80)&gt;0,0,SUM($B$73:AQ73)-SUM($A$80:AP80))</f>
        <v>462980.38819998503</v>
      </c>
      <c r="AR80" s="287">
        <f>IF(SUM($B$73:AR73)+SUM($A$80:AQ80)&gt;0,0,SUM($B$73:AR73)-SUM($A$80:AQ80))</f>
        <v>462980.38819998503</v>
      </c>
      <c r="AS80" s="287">
        <f>IF(SUM($B$73:AS73)+SUM($A$80:AR80)&gt;0,0,SUM($B$73:AS73)-SUM($A$80:AR80))</f>
        <v>462980.38819998503</v>
      </c>
      <c r="AT80" s="287">
        <f>IF(SUM($B$73:AT73)+SUM($A$80:AS80)&gt;0,0,SUM($B$73:AT73)-SUM($A$80:AS80))</f>
        <v>462980.38819998503</v>
      </c>
      <c r="AU80" s="287">
        <f>IF(SUM($B$73:AU73)+SUM($A$80:AT80)&gt;0,0,SUM($B$73:AU73)-SUM($A$80:AT80))</f>
        <v>462980.38819998503</v>
      </c>
      <c r="AV80" s="287">
        <f>IF(SUM($B$73:AV73)+SUM($A$80:AU80)&gt;0,0,SUM($B$73:AV73)-SUM($A$80:AU80))</f>
        <v>462980.38819998503</v>
      </c>
      <c r="AW80" s="287">
        <f>IF(SUM($B$73:AW73)+SUM($A$80:AV80)&gt;0,0,SUM($B$73:AW73)-SUM($A$80:AV80))</f>
        <v>462980.38819998503</v>
      </c>
      <c r="AX80" s="287">
        <f>IF(SUM($B$73:AX73)+SUM($A$80:AW80)&gt;0,0,SUM($B$73:AX73)-SUM($A$80:AW80))</f>
        <v>462980.38819998503</v>
      </c>
      <c r="AY80" s="287">
        <f>IF(SUM($B$73:AY73)+SUM($A$80:AX80)&gt;0,0,SUM($B$73:AY73)-SUM($A$80:AX80))</f>
        <v>462980.38819998503</v>
      </c>
      <c r="AZ80" s="287">
        <f>IF(SUM($B$73:AZ73)+SUM($A$80:AY80)&gt;0,0,SUM($B$73:AZ73)-SUM($A$80:AY80))</f>
        <v>462980.38819998503</v>
      </c>
    </row>
    <row r="81" spans="1:52" x14ac:dyDescent="0.25">
      <c r="A81" s="289" t="s">
        <v>253</v>
      </c>
      <c r="B81" s="298">
        <f>IF(((SUM($B$60:B60)+SUM($B$62:B66))+SUM($B$83:B83))&lt;0,((SUM($B$60:B60)+SUM($B$62:B66))+SUM($B$83:B83))*0.2-SUM($A$81:A81),IF(SUM(A$81:$B81)&lt;0,0-SUM(A$81:$B81),0))</f>
        <v>-42089126.200000003</v>
      </c>
      <c r="C81" s="298">
        <f>IF(((SUM($B$60:C60)+SUM($B$62:C66))+SUM($B$83:C83))&lt;0,((SUM($B$60:C60)+SUM($B$62:C66))+SUM($B$83:C83))*0.2-SUM($A$81:B81),IF(SUM(B$81:$B81)&lt;0,0-SUM(B$81:$B81),0))</f>
        <v>9334326.1319976822</v>
      </c>
      <c r="D81" s="298">
        <f>IF(((SUM($B$60:D60)+SUM($B$62:D66))+SUM($B$83:D83))&lt;0,((SUM($B$60:D60)+SUM($B$62:D66))+SUM($B$83:D83))*0.2-SUM($A$81:C81),IF(SUM($B$81:C81)&lt;0,0-SUM($B$81:C81),0))</f>
        <v>9629355.9159576111</v>
      </c>
      <c r="E81" s="298">
        <f>IF(((SUM($B$60:E60)+SUM($B$62:E66))+SUM($B$83:E83))&lt;0,((SUM($B$60:E60)+SUM($B$62:E66))+SUM($B$83:E83))*0.2-SUM($A$81:D81),IF(SUM($B$81:D81)&lt;0,0-SUM($B$81:D81),0))</f>
        <v>9933836.5934363436</v>
      </c>
      <c r="F81" s="298">
        <f>IF(((SUM($B$60:F60)+SUM($B$62:F66))+SUM($B$83:F83))&lt;0,((SUM($B$60:F60)+SUM($B$62:F66))+SUM($B$83:F83))*0.2-SUM($A$81:E81),IF(SUM($B$81:E81)&lt;0,0-SUM($B$81:E81),0))</f>
        <v>10248075.69123943</v>
      </c>
      <c r="G81" s="298">
        <f>IF(((SUM($B$60:G60)+SUM($B$62:G66))+SUM($B$83:G83))&lt;0,((SUM($B$60:G60)+SUM($B$62:G66))+SUM($B$83:G83))*0.2-SUM($A$81:F81),IF(SUM($B$81:F81)&lt;0,0-SUM($B$81:F81),0))</f>
        <v>2943531.8673689365</v>
      </c>
      <c r="H81" s="298">
        <f>IF(((SUM($B$60:H60)+SUM($B$62:H66))+SUM($B$83:H83))&lt;0,((SUM($B$60:H60)+SUM($B$62:H66))+SUM($B$83:H83))*0.2-SUM($A$81:G81),IF(SUM($B$81:G81)&lt;0,0-SUM($B$81:G81),0))</f>
        <v>0</v>
      </c>
      <c r="I81" s="298">
        <f>IF(((SUM($B$60:I60)+SUM($B$62:I66))+SUM($B$83:I83))&lt;0,((SUM($B$60:I60)+SUM($B$62:I66))+SUM($B$83:I83))*0.2-SUM($A$81:H81),IF(SUM($B$81:H81)&lt;0,0-SUM($B$81:H81),0))</f>
        <v>0</v>
      </c>
      <c r="J81" s="298">
        <f>IF(((SUM($B$60:J60)+SUM($B$62:J66))+SUM($B$83:J83))&lt;0,((SUM($B$60:J60)+SUM($B$62:J66))+SUM($B$83:J83))*0.2-SUM($A$81:I81),IF(SUM($B$81:I81)&lt;0,0-SUM($B$81:I81),0))</f>
        <v>0</v>
      </c>
      <c r="K81" s="298">
        <f>IF(((SUM($B$60:K60)+SUM($B$62:K66))+SUM($B$83:K83))&lt;0,((SUM($B$60:K60)+SUM($B$62:K66))+SUM($B$83:K83))*0.2-SUM($A$81:J81),IF(SUM($B$81:J81)&lt;0,0-SUM($B$81:J81),0))</f>
        <v>0</v>
      </c>
      <c r="L81" s="298">
        <f>IF(((SUM($B$60:L60)+SUM($B$62:L66))+SUM($B$83:L83))&lt;0,((SUM($B$60:L60)+SUM($B$62:L66))+SUM($B$83:L83))*0.2-SUM($A$81:K81),IF(SUM($B$81:K81)&lt;0,0-SUM($B$81:K81),0))</f>
        <v>0</v>
      </c>
      <c r="M81" s="298">
        <f>IF(((SUM($B$60:M60)+SUM($B$62:M66))+SUM($B$83:M83))&lt;0,((SUM($B$60:M60)+SUM($B$62:M66))+SUM($B$83:M83))*0.2-SUM($A$81:L81),IF(SUM($B$81:L81)&lt;0,0-SUM($B$81:L81),0))</f>
        <v>0</v>
      </c>
      <c r="N81" s="298">
        <f>IF(((SUM($B$60:N60)+SUM($B$62:N66))+SUM($B$83:N83))&lt;0,((SUM($B$60:N60)+SUM($B$62:N66))+SUM($B$83:N83))*0.2-SUM($A$81:M81),IF(SUM($B$81:M81)&lt;0,0-SUM($B$81:M81),0))</f>
        <v>0</v>
      </c>
      <c r="O81" s="298">
        <f>IF(((SUM($B$60:O60)+SUM($B$62:O66))+SUM($B$83:O83))&lt;0,((SUM($B$60:O60)+SUM($B$62:O66))+SUM($B$83:O83))*0.2-SUM($A$81:N81),IF(SUM($B$81:N81)&lt;0,0-SUM($B$81:N81),0))</f>
        <v>0</v>
      </c>
      <c r="P81" s="298">
        <f>IF(((SUM($B$60:P60)+SUM($B$62:P66))+SUM($B$83:P83))&lt;0,((SUM($B$60:P60)+SUM($B$62:P66))+SUM($B$83:P83))*0.2-SUM($A$81:O81),IF(SUM($B$81:O81)&lt;0,0-SUM($B$81:O81),0))</f>
        <v>0</v>
      </c>
      <c r="Q81" s="298">
        <f>IF(((SUM($B$60:Q60)+SUM($B$62:Q66))+SUM($B$83:Q83))&lt;0,((SUM($B$60:Q60)+SUM($B$62:Q66))+SUM($B$83:Q83))*0.2-SUM($A$81:P81),IF(SUM($B$81:P81)&lt;0,0-SUM($B$81:P81),0))</f>
        <v>0</v>
      </c>
      <c r="R81" s="298">
        <f>IF(((SUM($B$60:R60)+SUM($B$62:R66))+SUM($B$83:R83))&lt;0,((SUM($B$60:R60)+SUM($B$62:R66))+SUM($B$83:R83))*0.2-SUM($A$81:Q81),IF(SUM($B$81:Q81)&lt;0,0-SUM($B$81:Q81),0))</f>
        <v>0</v>
      </c>
      <c r="S81" s="298">
        <f>IF(((SUM($B$60:S60)+SUM($B$62:S66))+SUM($B$83:S83))&lt;0,((SUM($B$60:S60)+SUM($B$62:S66))+SUM($B$83:S83))*0.2-SUM($A$81:R81),IF(SUM($B$81:R81)&lt;0,0-SUM($B$81:R81),0))</f>
        <v>0</v>
      </c>
      <c r="T81" s="298">
        <f>IF(((SUM($B$60:T60)+SUM($B$62:T66))+SUM($B$83:T83))&lt;0,((SUM($B$60:T60)+SUM($B$62:T66))+SUM($B$83:T83))*0.2-SUM($A$81:S81),IF(SUM($B$81:S81)&lt;0,0-SUM($B$81:S81),0))</f>
        <v>0</v>
      </c>
      <c r="U81" s="298">
        <f>IF(((SUM($B$60:U60)+SUM($B$62:U66))+SUM($B$83:U83))&lt;0,((SUM($B$60:U60)+SUM($B$62:U66))+SUM($B$83:U83))*0.2-SUM($A$81:T81),IF(SUM($B$81:T81)&lt;0,0-SUM($B$81:T81),0))</f>
        <v>0</v>
      </c>
      <c r="V81" s="298">
        <f>IF(((SUM($B$60:V60)+SUM($B$62:V66))+SUM($B$83:V83))&lt;0,((SUM($B$60:V60)+SUM($B$62:V66))+SUM($B$83:V83))*0.2-SUM($A$81:U81),IF(SUM($B$81:U81)&lt;0,0-SUM($B$81:U81),0))</f>
        <v>0</v>
      </c>
      <c r="W81" s="298">
        <f>IF(((SUM($B$60:W60)+SUM($B$62:W66))+SUM($B$83:W83))&lt;0,((SUM($B$60:W60)+SUM($B$62:W66))+SUM($B$83:W83))*0.2-SUM($A$81:V81),IF(SUM($B$81:V81)&lt;0,0-SUM($B$81:V81),0))</f>
        <v>0</v>
      </c>
      <c r="X81" s="298">
        <f>IF(((SUM($B$60:X60)+SUM($B$62:X66))+SUM($B$83:X83))&lt;0,((SUM($B$60:X60)+SUM($B$62:X66))+SUM($B$83:X83))*0.2-SUM($A$81:W81),IF(SUM($B$81:W81)&lt;0,0-SUM($B$81:W81),0))</f>
        <v>0</v>
      </c>
      <c r="Y81" s="298">
        <f>IF(((SUM($B$60:Y60)+SUM($B$62:Y66))+SUM($B$83:Y83))&lt;0,((SUM($B$60:Y60)+SUM($B$62:Y66))+SUM($B$83:Y83))*0.2-SUM($A$81:X81),IF(SUM($B$81:X81)&lt;0,0-SUM($B$81:X81),0))</f>
        <v>0</v>
      </c>
      <c r="Z81" s="298">
        <f>IF(((SUM($B$60:Z60)+SUM($B$62:Z66))+SUM($B$83:Z83))&lt;0,((SUM($B$60:Z60)+SUM($B$62:Z66))+SUM($B$83:Z83))*0.2-SUM($A$81:Y81),IF(SUM($B$81:Y81)&lt;0,0-SUM($B$81:Y81),0))</f>
        <v>0</v>
      </c>
      <c r="AA81" s="298">
        <f>IF(((SUM($B$60:AA60)+SUM($B$62:AA66))+SUM($B$83:AA83))&lt;0,((SUM($B$60:AA60)+SUM($B$62:AA66))+SUM($B$83:AA83))*0.2-SUM($A$81:Z81),IF(SUM($B$81:Z81)&lt;0,0-SUM($B$81:Z81),0))</f>
        <v>0</v>
      </c>
      <c r="AB81" s="298">
        <f>IF(((SUM($B$60:AB60)+SUM($B$62:AB66))+SUM($B$83:AB83))&lt;0,((SUM($B$60:AB60)+SUM($B$62:AB66))+SUM($B$83:AB83))*0.2-SUM($A$81:AA81),IF(SUM($B$81:AA81)&lt;0,0-SUM($B$81:AA81),0))</f>
        <v>0</v>
      </c>
      <c r="AC81" s="298">
        <f>IF(((SUM($B$60:AC60)+SUM($B$62:AC66))+SUM($B$83:AC83))&lt;0,((SUM($B$60:AC60)+SUM($B$62:AC66))+SUM($B$83:AC83))*0.2-SUM($A$81:AB81),IF(SUM($B$81:AB81)&lt;0,0-SUM($B$81:AB81),0))</f>
        <v>0</v>
      </c>
      <c r="AD81" s="298">
        <f>IF(((SUM($B$60:AD60)+SUM($B$62:AD66))+SUM($B$83:AD83))&lt;0,((SUM($B$60:AD60)+SUM($B$62:AD66))+SUM($B$83:AD83))*0.2-SUM($A$81:AC81),IF(SUM($B$81:AC81)&lt;0,0-SUM($B$81:AC81),0))</f>
        <v>0</v>
      </c>
      <c r="AE81" s="298">
        <f>IF(((SUM($B$60:AE60)+SUM($B$62:AE66))+SUM($B$83:AE83))&lt;0,((SUM($B$60:AE60)+SUM($B$62:AE66))+SUM($B$83:AE83))*0.2-SUM($A$81:AD81),IF(SUM($B$81:AD81)&lt;0,0-SUM($B$81:AD81),0))</f>
        <v>0</v>
      </c>
      <c r="AF81" s="298">
        <f>IF(((SUM($B$60:AF60)+SUM($B$62:AF66))+SUM($B$83:AF83))&lt;0,((SUM($B$60:AF60)+SUM($B$62:AF66))+SUM($B$83:AF83))*0.2-SUM($A$81:AE81),IF(SUM($B$81:AE81)&lt;0,0-SUM($B$81:AE81),0))</f>
        <v>0</v>
      </c>
      <c r="AG81" s="298">
        <f>IF(((SUM($B$60:AG60)+SUM($B$62:AG66))+SUM($B$83:AG83))&lt;0,((SUM($B$60:AG60)+SUM($B$62:AG66))+SUM($B$83:AG83))*0.2-SUM($A$81:AF81),IF(SUM($B$81:AF81)&lt;0,0-SUM($B$81:AF81),0))</f>
        <v>0</v>
      </c>
      <c r="AH81" s="298">
        <f>IF(((SUM($B$60:AH60)+SUM($B$62:AH66))+SUM($B$83:AH83))&lt;0,((SUM($B$60:AH60)+SUM($B$62:AH66))+SUM($B$83:AH83))*0.2-SUM($A$81:AG81),IF(SUM($B$81:AG81)&lt;0,0-SUM($B$81:AG81),0))</f>
        <v>0</v>
      </c>
      <c r="AI81" s="298">
        <f>IF(((SUM($B$60:AI60)+SUM($B$62:AI66))+SUM($B$83:AI83))&lt;0,((SUM($B$60:AI60)+SUM($B$62:AI66))+SUM($B$83:AI83))*0.2-SUM($A$81:AH81),IF(SUM($B$81:AH81)&lt;0,0-SUM($B$81:AH81),0))</f>
        <v>0</v>
      </c>
      <c r="AJ81" s="298">
        <f>IF(((SUM($B$60:AJ60)+SUM($B$62:AJ66))+SUM($B$83:AJ83))&lt;0,((SUM($B$60:AJ60)+SUM($B$62:AJ66))+SUM($B$83:AJ83))*0.2-SUM($A$81:AI81),IF(SUM($B$81:AI81)&lt;0,0-SUM($B$81:AI81),0))</f>
        <v>0</v>
      </c>
      <c r="AK81" s="298">
        <f>IF(((SUM($B$60:AK60)+SUM($B$62:AK66))+SUM($B$83:AK83))&lt;0,((SUM($B$60:AK60)+SUM($B$62:AK66))+SUM($B$83:AK83))*0.2-SUM($A$81:AJ81),IF(SUM($B$81:AJ81)&lt;0,0-SUM($B$81:AJ81),0))</f>
        <v>0</v>
      </c>
      <c r="AL81" s="298">
        <f>IF(((SUM($B$60:AL60)+SUM($B$62:AL66))+SUM($B$83:AL83))&lt;0,((SUM($B$60:AL60)+SUM($B$62:AL66))+SUM($B$83:AL83))*0.2-SUM($A$81:AK81),IF(SUM($B$81:AK81)&lt;0,0-SUM($B$81:AK81),0))</f>
        <v>0</v>
      </c>
      <c r="AM81" s="298">
        <f>IF(((SUM($B$60:AM60)+SUM($B$62:AM66))+SUM($B$83:AM83))&lt;0,((SUM($B$60:AM60)+SUM($B$62:AM66))+SUM($B$83:AM83))*0.2-SUM($A$81:AL81),IF(SUM($B$81:AL81)&lt;0,0-SUM($B$81:AL81),0))</f>
        <v>0</v>
      </c>
      <c r="AN81" s="298">
        <f>IF(((SUM($B$60:AN60)+SUM($B$62:AN66))+SUM($B$83:AN83))&lt;0,((SUM($B$60:AN60)+SUM($B$62:AN66))+SUM($B$83:AN83))*0.2-SUM($A$81:AM81),IF(SUM($B$81:AM81)&lt;0,0-SUM($B$81:AM81),0))</f>
        <v>0</v>
      </c>
      <c r="AO81" s="298">
        <f>IF(((SUM($B$60:AO60)+SUM($B$62:AO66))+SUM($B$83:AO83))&lt;0,((SUM($B$60:AO60)+SUM($B$62:AO66))+SUM($B$83:AO83))*0.2-SUM($A$81:AN81),IF(SUM($B$81:AN81)&lt;0,0-SUM($B$81:AN81),0))</f>
        <v>0</v>
      </c>
      <c r="AP81" s="298">
        <f>IF(((SUM($B$60:AP60)+SUM($B$62:AP66))+SUM($B$83:AP83))&lt;0,((SUM($B$60:AP60)+SUM($B$62:AP66))+SUM($B$83:AP83))*0.2-SUM($A$81:AO81),IF(SUM($B$81:AO81)&lt;0,0-SUM($B$81:AO81),0))</f>
        <v>0</v>
      </c>
      <c r="AQ81" s="298">
        <f>IF(((SUM($B$60:AQ60)+SUM($B$62:AQ66))+SUM($B$83:AQ83))&lt;0,((SUM($B$60:AQ60)+SUM($B$62:AQ66))+SUM($B$83:AQ83))*0.2-SUM($A$81:AP81),IF(SUM($B$81:AP81)&lt;0,0-SUM($B$81:AP81),0))</f>
        <v>0</v>
      </c>
      <c r="AR81" s="298">
        <f>IF(((SUM($B$60:AR60)+SUM($B$62:AR66))+SUM($B$83:AR83))&lt;0,((SUM($B$60:AR60)+SUM($B$62:AR66))+SUM($B$83:AR83))*0.2-SUM($A$81:AQ81),IF(SUM($B$81:AQ81)&lt;0,0-SUM($B$81:AQ81),0))</f>
        <v>0</v>
      </c>
      <c r="AS81" s="298">
        <f>IF(((SUM($B$60:AS60)+SUM($B$62:AS66))+SUM($B$83:AS83))&lt;0,((SUM($B$60:AS60)+SUM($B$62:AS66))+SUM($B$83:AS83))*0.2-SUM($A$81:AR81),IF(SUM($B$81:AR81)&lt;0,0-SUM($B$81:AR81),0))</f>
        <v>0</v>
      </c>
      <c r="AT81" s="298">
        <f>IF(((SUM($B$60:AT60)+SUM($B$62:AT66))+SUM($B$83:AT83))&lt;0,((SUM($B$60:AT60)+SUM($B$62:AT66))+SUM($B$83:AT83))*0.2-SUM($A$81:AS81),IF(SUM($B$81:AS81)&lt;0,0-SUM($B$81:AS81),0))</f>
        <v>0</v>
      </c>
      <c r="AU81" s="298">
        <f>IF(((SUM($B$60:AU60)+SUM($B$62:AU66))+SUM($B$83:AU83))&lt;0,((SUM($B$60:AU60)+SUM($B$62:AU66))+SUM($B$83:AU83))*0.2-SUM($A$81:AT81),IF(SUM($B$81:AT81)&lt;0,0-SUM($B$81:AT81),0))</f>
        <v>0</v>
      </c>
      <c r="AV81" s="298">
        <f>IF(((SUM($B$60:AV60)+SUM($B$62:AV66))+SUM($B$83:AV83))&lt;0,((SUM($B$60:AV60)+SUM($B$62:AV66))+SUM($B$83:AV83))*0.2-SUM($A$81:AU81),IF(SUM($B$81:AU81)&lt;0,0-SUM($B$81:AU81),0))</f>
        <v>0</v>
      </c>
      <c r="AW81" s="298">
        <f>IF(((SUM($B$60:AW60)+SUM($B$62:AW66))+SUM($B$83:AW83))&lt;0,((SUM($B$60:AW60)+SUM($B$62:AW66))+SUM($B$83:AW83))*0.2-SUM($A$81:AV81),IF(SUM($B$81:AV81)&lt;0,0-SUM($B$81:AV81),0))</f>
        <v>0</v>
      </c>
      <c r="AX81" s="298">
        <f>IF(((SUM($B$60:AX60)+SUM($B$62:AX66))+SUM($B$83:AX83))&lt;0,((SUM($B$60:AX60)+SUM($B$62:AX66))+SUM($B$83:AX83))*0.2-SUM($A$81:AW81),IF(SUM($B$81:AW81)&lt;0,0-SUM($B$81:AW81),0))</f>
        <v>0</v>
      </c>
      <c r="AY81" s="298">
        <f>IF(((SUM($B$60:AY60)+SUM($B$62:AY66))+SUM($B$83:AY83))&lt;0,((SUM($B$60:AY60)+SUM($B$62:AY66))+SUM($B$83:AY83))*0.2-SUM($A$81:AX81),IF(SUM($B$81:AX81)&lt;0,0-SUM($B$81:AX81),0))</f>
        <v>0</v>
      </c>
      <c r="AZ81" s="298">
        <f>IF(((SUM($B$60:AZ60)+SUM($B$62:AZ66))+SUM($B$83:AZ83))&lt;0,((SUM($B$60:AZ60)+SUM($B$62:AZ66))+SUM($B$83:AZ83))*0.2-SUM($A$81:AY81),IF(SUM($B$81:AY81)&lt;0,0-SUM($B$81:AY81),0))</f>
        <v>0</v>
      </c>
    </row>
    <row r="82" spans="1:52" x14ac:dyDescent="0.25">
      <c r="A82" s="289" t="s">
        <v>252</v>
      </c>
      <c r="B82" s="287">
        <f>-B60*(B35)</f>
        <v>0</v>
      </c>
      <c r="C82" s="287">
        <f t="shared" ref="C82:AZ82" si="21">-(C60-B60)*$B$35</f>
        <v>0</v>
      </c>
      <c r="D82" s="287">
        <f t="shared" si="21"/>
        <v>0</v>
      </c>
      <c r="E82" s="287">
        <f t="shared" si="21"/>
        <v>0</v>
      </c>
      <c r="F82" s="287">
        <f t="shared" si="21"/>
        <v>0</v>
      </c>
      <c r="G82" s="287">
        <f t="shared" si="21"/>
        <v>0</v>
      </c>
      <c r="H82" s="287">
        <f t="shared" si="21"/>
        <v>0</v>
      </c>
      <c r="I82" s="287">
        <f t="shared" si="21"/>
        <v>0</v>
      </c>
      <c r="J82" s="287">
        <f t="shared" si="21"/>
        <v>0</v>
      </c>
      <c r="K82" s="287">
        <f t="shared" si="21"/>
        <v>0</v>
      </c>
      <c r="L82" s="287">
        <f t="shared" si="21"/>
        <v>0</v>
      </c>
      <c r="M82" s="288">
        <f t="shared" si="21"/>
        <v>0</v>
      </c>
      <c r="N82" s="287">
        <f t="shared" si="21"/>
        <v>0</v>
      </c>
      <c r="O82" s="287">
        <f t="shared" si="21"/>
        <v>0</v>
      </c>
      <c r="P82" s="287">
        <f t="shared" si="21"/>
        <v>0</v>
      </c>
      <c r="Q82" s="287">
        <f t="shared" si="21"/>
        <v>0</v>
      </c>
      <c r="R82" s="287">
        <f t="shared" si="21"/>
        <v>0</v>
      </c>
      <c r="S82" s="287">
        <f t="shared" si="21"/>
        <v>0</v>
      </c>
      <c r="T82" s="287">
        <f t="shared" si="21"/>
        <v>0</v>
      </c>
      <c r="U82" s="287">
        <f t="shared" si="21"/>
        <v>0</v>
      </c>
      <c r="V82" s="287">
        <f t="shared" si="21"/>
        <v>0</v>
      </c>
      <c r="W82" s="287">
        <f t="shared" si="21"/>
        <v>0</v>
      </c>
      <c r="X82" s="287">
        <f t="shared" si="21"/>
        <v>0</v>
      </c>
      <c r="Y82" s="287">
        <f t="shared" si="21"/>
        <v>0</v>
      </c>
      <c r="Z82" s="287">
        <f t="shared" si="21"/>
        <v>0</v>
      </c>
      <c r="AA82" s="287">
        <f t="shared" si="21"/>
        <v>0</v>
      </c>
      <c r="AB82" s="287">
        <f t="shared" si="21"/>
        <v>0</v>
      </c>
      <c r="AC82" s="287">
        <f t="shared" si="21"/>
        <v>0</v>
      </c>
      <c r="AD82" s="287">
        <f t="shared" si="21"/>
        <v>0</v>
      </c>
      <c r="AE82" s="287">
        <f t="shared" si="21"/>
        <v>0</v>
      </c>
      <c r="AF82" s="287">
        <f t="shared" si="21"/>
        <v>0</v>
      </c>
      <c r="AG82" s="287">
        <f t="shared" si="21"/>
        <v>0</v>
      </c>
      <c r="AH82" s="287">
        <f t="shared" si="21"/>
        <v>0</v>
      </c>
      <c r="AI82" s="287">
        <f t="shared" si="21"/>
        <v>0</v>
      </c>
      <c r="AJ82" s="287">
        <f t="shared" si="21"/>
        <v>0</v>
      </c>
      <c r="AK82" s="287">
        <f t="shared" si="21"/>
        <v>0</v>
      </c>
      <c r="AL82" s="287">
        <f t="shared" si="21"/>
        <v>0</v>
      </c>
      <c r="AM82" s="287">
        <f t="shared" si="21"/>
        <v>0</v>
      </c>
      <c r="AN82" s="287">
        <f t="shared" si="21"/>
        <v>0</v>
      </c>
      <c r="AO82" s="287">
        <f t="shared" si="21"/>
        <v>0</v>
      </c>
      <c r="AP82" s="287">
        <f t="shared" si="21"/>
        <v>0</v>
      </c>
      <c r="AQ82" s="287">
        <f t="shared" si="21"/>
        <v>0</v>
      </c>
      <c r="AR82" s="287">
        <f t="shared" si="21"/>
        <v>0</v>
      </c>
      <c r="AS82" s="287">
        <f t="shared" si="21"/>
        <v>0</v>
      </c>
      <c r="AT82" s="287">
        <f t="shared" si="21"/>
        <v>0</v>
      </c>
      <c r="AU82" s="287">
        <f t="shared" si="21"/>
        <v>0</v>
      </c>
      <c r="AV82" s="287">
        <f t="shared" si="21"/>
        <v>0</v>
      </c>
      <c r="AW82" s="287">
        <f t="shared" si="21"/>
        <v>0</v>
      </c>
      <c r="AX82" s="287">
        <f t="shared" si="21"/>
        <v>0</v>
      </c>
      <c r="AY82" s="287">
        <f t="shared" si="21"/>
        <v>0</v>
      </c>
      <c r="AZ82" s="287">
        <f t="shared" si="21"/>
        <v>0</v>
      </c>
    </row>
    <row r="83" spans="1:52" x14ac:dyDescent="0.25">
      <c r="A83" s="289" t="s">
        <v>251</v>
      </c>
      <c r="B83" s="287">
        <f>-($B$21+$B$22)*$B$24</f>
        <v>-210445631</v>
      </c>
      <c r="C83" s="287">
        <v>0</v>
      </c>
      <c r="D83" s="287">
        <v>0</v>
      </c>
      <c r="E83" s="287">
        <v>0</v>
      </c>
      <c r="F83" s="287">
        <v>0</v>
      </c>
      <c r="G83" s="287">
        <v>0</v>
      </c>
      <c r="H83" s="287">
        <v>0</v>
      </c>
      <c r="I83" s="287">
        <v>0</v>
      </c>
      <c r="J83" s="287">
        <v>0</v>
      </c>
      <c r="K83" s="287">
        <v>0</v>
      </c>
      <c r="L83" s="287">
        <v>0</v>
      </c>
      <c r="M83" s="288">
        <v>0</v>
      </c>
      <c r="N83" s="287">
        <v>0</v>
      </c>
      <c r="O83" s="287">
        <v>0</v>
      </c>
      <c r="P83" s="287">
        <v>0</v>
      </c>
      <c r="Q83" s="287">
        <v>0</v>
      </c>
      <c r="R83" s="287">
        <v>0</v>
      </c>
      <c r="S83" s="287">
        <v>0</v>
      </c>
      <c r="T83" s="287">
        <v>0</v>
      </c>
      <c r="U83" s="287">
        <v>0</v>
      </c>
      <c r="V83" s="287">
        <v>0</v>
      </c>
      <c r="W83" s="287">
        <v>0</v>
      </c>
      <c r="X83" s="287">
        <v>0</v>
      </c>
      <c r="Y83" s="287">
        <v>0</v>
      </c>
      <c r="Z83" s="287">
        <v>0</v>
      </c>
      <c r="AA83" s="287">
        <v>0</v>
      </c>
      <c r="AB83" s="287"/>
      <c r="AC83" s="287"/>
      <c r="AD83" s="287"/>
      <c r="AE83" s="287"/>
      <c r="AF83" s="287"/>
      <c r="AG83" s="287"/>
      <c r="AH83" s="287"/>
      <c r="AI83" s="287"/>
      <c r="AJ83" s="287"/>
      <c r="AK83" s="287"/>
      <c r="AL83" s="287"/>
      <c r="AM83" s="287"/>
      <c r="AN83" s="287"/>
      <c r="AO83" s="287"/>
      <c r="AP83" s="287"/>
      <c r="AQ83" s="287"/>
      <c r="AR83" s="287"/>
      <c r="AS83" s="287"/>
      <c r="AT83" s="287"/>
      <c r="AU83" s="287"/>
      <c r="AV83" s="287"/>
      <c r="AW83" s="287"/>
      <c r="AX83" s="287"/>
      <c r="AY83" s="287"/>
      <c r="AZ83" s="287"/>
    </row>
    <row r="84" spans="1:52" x14ac:dyDescent="0.25">
      <c r="A84" s="289" t="s">
        <v>250</v>
      </c>
      <c r="B84" s="287">
        <f t="shared" ref="B84:AZ84" si="22">B55-B56</f>
        <v>0</v>
      </c>
      <c r="C84" s="287">
        <f t="shared" si="22"/>
        <v>0</v>
      </c>
      <c r="D84" s="287">
        <f t="shared" si="22"/>
        <v>0</v>
      </c>
      <c r="E84" s="287">
        <f t="shared" si="22"/>
        <v>0</v>
      </c>
      <c r="F84" s="287">
        <f t="shared" si="22"/>
        <v>0</v>
      </c>
      <c r="G84" s="287">
        <f t="shared" si="22"/>
        <v>0</v>
      </c>
      <c r="H84" s="287">
        <f t="shared" si="22"/>
        <v>0</v>
      </c>
      <c r="I84" s="287">
        <f t="shared" si="22"/>
        <v>0</v>
      </c>
      <c r="J84" s="287">
        <f t="shared" si="22"/>
        <v>0</v>
      </c>
      <c r="K84" s="287">
        <f t="shared" si="22"/>
        <v>0</v>
      </c>
      <c r="L84" s="287">
        <f t="shared" si="22"/>
        <v>0</v>
      </c>
      <c r="M84" s="288">
        <f t="shared" si="22"/>
        <v>0</v>
      </c>
      <c r="N84" s="287">
        <f t="shared" si="22"/>
        <v>0</v>
      </c>
      <c r="O84" s="287">
        <f t="shared" si="22"/>
        <v>0</v>
      </c>
      <c r="P84" s="287">
        <f t="shared" si="22"/>
        <v>0</v>
      </c>
      <c r="Q84" s="287">
        <f t="shared" si="22"/>
        <v>0</v>
      </c>
      <c r="R84" s="287">
        <f t="shared" si="22"/>
        <v>0</v>
      </c>
      <c r="S84" s="287">
        <f t="shared" si="22"/>
        <v>0</v>
      </c>
      <c r="T84" s="287">
        <f t="shared" si="22"/>
        <v>0</v>
      </c>
      <c r="U84" s="287">
        <f t="shared" si="22"/>
        <v>0</v>
      </c>
      <c r="V84" s="287">
        <f t="shared" si="22"/>
        <v>0</v>
      </c>
      <c r="W84" s="287">
        <f t="shared" si="22"/>
        <v>0</v>
      </c>
      <c r="X84" s="287">
        <f t="shared" si="22"/>
        <v>0</v>
      </c>
      <c r="Y84" s="287">
        <f t="shared" si="22"/>
        <v>0</v>
      </c>
      <c r="Z84" s="287">
        <f t="shared" si="22"/>
        <v>0</v>
      </c>
      <c r="AA84" s="287">
        <f t="shared" si="22"/>
        <v>0</v>
      </c>
      <c r="AB84" s="287">
        <f t="shared" si="22"/>
        <v>0</v>
      </c>
      <c r="AC84" s="287">
        <f t="shared" si="22"/>
        <v>0</v>
      </c>
      <c r="AD84" s="287">
        <f t="shared" si="22"/>
        <v>0</v>
      </c>
      <c r="AE84" s="287">
        <f t="shared" si="22"/>
        <v>0</v>
      </c>
      <c r="AF84" s="287">
        <f t="shared" si="22"/>
        <v>0</v>
      </c>
      <c r="AG84" s="287">
        <f t="shared" si="22"/>
        <v>0</v>
      </c>
      <c r="AH84" s="287">
        <f t="shared" si="22"/>
        <v>0</v>
      </c>
      <c r="AI84" s="287">
        <f t="shared" si="22"/>
        <v>0</v>
      </c>
      <c r="AJ84" s="287">
        <f t="shared" si="22"/>
        <v>0</v>
      </c>
      <c r="AK84" s="287">
        <f t="shared" si="22"/>
        <v>0</v>
      </c>
      <c r="AL84" s="287">
        <f t="shared" si="22"/>
        <v>0</v>
      </c>
      <c r="AM84" s="287">
        <f t="shared" si="22"/>
        <v>0</v>
      </c>
      <c r="AN84" s="287">
        <f t="shared" si="22"/>
        <v>0</v>
      </c>
      <c r="AO84" s="287">
        <f t="shared" si="22"/>
        <v>0</v>
      </c>
      <c r="AP84" s="287">
        <f t="shared" si="22"/>
        <v>0</v>
      </c>
      <c r="AQ84" s="287">
        <f t="shared" si="22"/>
        <v>0</v>
      </c>
      <c r="AR84" s="287">
        <f t="shared" si="22"/>
        <v>0</v>
      </c>
      <c r="AS84" s="287">
        <f t="shared" si="22"/>
        <v>0</v>
      </c>
      <c r="AT84" s="287">
        <f t="shared" si="22"/>
        <v>0</v>
      </c>
      <c r="AU84" s="287">
        <f t="shared" si="22"/>
        <v>0</v>
      </c>
      <c r="AV84" s="287">
        <f t="shared" si="22"/>
        <v>0</v>
      </c>
      <c r="AW84" s="287">
        <f t="shared" si="22"/>
        <v>0</v>
      </c>
      <c r="AX84" s="287">
        <f t="shared" si="22"/>
        <v>0</v>
      </c>
      <c r="AY84" s="287">
        <f t="shared" si="22"/>
        <v>0</v>
      </c>
      <c r="AZ84" s="287">
        <f t="shared" si="22"/>
        <v>0</v>
      </c>
    </row>
    <row r="85" spans="1:52" s="228" customFormat="1" ht="14.25" x14ac:dyDescent="0.25">
      <c r="A85" s="299" t="s">
        <v>249</v>
      </c>
      <c r="B85" s="285">
        <f>SUM(B77:B84)</f>
        <v>-252534757.19999999</v>
      </c>
      <c r="C85" s="285">
        <f t="shared" ref="C85:AZ85" si="23">SUM(C77:C84)</f>
        <v>44725429.464500412</v>
      </c>
      <c r="D85" s="285">
        <f>SUM(D77:D84)</f>
        <v>46274655.246412054</v>
      </c>
      <c r="E85" s="285">
        <f>SUM(E77:E84)</f>
        <v>47871135.495917715</v>
      </c>
      <c r="F85" s="285">
        <f t="shared" si="23"/>
        <v>49516407.847045161</v>
      </c>
      <c r="G85" s="285">
        <f t="shared" si="23"/>
        <v>43583201.808235392</v>
      </c>
      <c r="H85" s="285">
        <f t="shared" si="23"/>
        <v>42052625.227215655</v>
      </c>
      <c r="I85" s="285">
        <f t="shared" si="23"/>
        <v>43508554.526835963</v>
      </c>
      <c r="J85" s="285">
        <f t="shared" si="23"/>
        <v>45008859.366547272</v>
      </c>
      <c r="K85" s="285">
        <f t="shared" si="23"/>
        <v>46554987.811230972</v>
      </c>
      <c r="L85" s="285">
        <f t="shared" si="23"/>
        <v>48148436.039661974</v>
      </c>
      <c r="M85" s="286">
        <f t="shared" si="23"/>
        <v>49790749.974803522</v>
      </c>
      <c r="N85" s="285">
        <f t="shared" si="23"/>
        <v>51483526.970485777</v>
      </c>
      <c r="O85" s="285">
        <f t="shared" si="23"/>
        <v>53228417.556458928</v>
      </c>
      <c r="P85" s="285">
        <f t="shared" si="23"/>
        <v>55027127.243883088</v>
      </c>
      <c r="Q85" s="285">
        <f t="shared" si="23"/>
        <v>56881418.393391162</v>
      </c>
      <c r="R85" s="285">
        <f t="shared" si="23"/>
        <v>58793112.147938654</v>
      </c>
      <c r="S85" s="285">
        <f t="shared" si="23"/>
        <v>60764090.432733476</v>
      </c>
      <c r="T85" s="285">
        <f t="shared" si="23"/>
        <v>62796298.024622008</v>
      </c>
      <c r="U85" s="285">
        <f t="shared" si="23"/>
        <v>64891744.693393558</v>
      </c>
      <c r="V85" s="285">
        <f t="shared" si="23"/>
        <v>67052507.417554244</v>
      </c>
      <c r="W85" s="285">
        <f t="shared" si="23"/>
        <v>69280732.677213281</v>
      </c>
      <c r="X85" s="285">
        <f t="shared" si="23"/>
        <v>71578638.826821148</v>
      </c>
      <c r="Y85" s="285">
        <f t="shared" si="23"/>
        <v>73948518.550597131</v>
      </c>
      <c r="Z85" s="285">
        <f t="shared" si="23"/>
        <v>76392741.403588086</v>
      </c>
      <c r="AA85" s="285">
        <f t="shared" si="23"/>
        <v>86603668.936080247</v>
      </c>
      <c r="AB85" s="285">
        <f t="shared" si="23"/>
        <v>15958027.754904609</v>
      </c>
      <c r="AC85" s="285">
        <f t="shared" si="23"/>
        <v>54670201.457511306</v>
      </c>
      <c r="AD85" s="285">
        <f t="shared" si="23"/>
        <v>-1851921.5528000141</v>
      </c>
      <c r="AE85" s="285">
        <f t="shared" si="23"/>
        <v>-1851921.5528000141</v>
      </c>
      <c r="AF85" s="285">
        <f t="shared" si="23"/>
        <v>-1851921.5528000141</v>
      </c>
      <c r="AG85" s="285">
        <f t="shared" si="23"/>
        <v>-1851921.5528000141</v>
      </c>
      <c r="AH85" s="285">
        <f t="shared" si="23"/>
        <v>-1851921.5528000141</v>
      </c>
      <c r="AI85" s="285">
        <f t="shared" si="23"/>
        <v>-1851921.5528000141</v>
      </c>
      <c r="AJ85" s="285">
        <f t="shared" si="23"/>
        <v>-1851921.5528000141</v>
      </c>
      <c r="AK85" s="285">
        <f t="shared" si="23"/>
        <v>-1851921.5528000141</v>
      </c>
      <c r="AL85" s="285">
        <f t="shared" si="23"/>
        <v>-1851921.5528000141</v>
      </c>
      <c r="AM85" s="285">
        <f t="shared" si="23"/>
        <v>-1851921.5528000141</v>
      </c>
      <c r="AN85" s="285">
        <f t="shared" si="23"/>
        <v>-1851921.5528000141</v>
      </c>
      <c r="AO85" s="285">
        <f t="shared" si="23"/>
        <v>-1851921.5528000141</v>
      </c>
      <c r="AP85" s="285">
        <f t="shared" si="23"/>
        <v>-1851921.5528000141</v>
      </c>
      <c r="AQ85" s="285">
        <f t="shared" si="23"/>
        <v>-1851921.5528000141</v>
      </c>
      <c r="AR85" s="285">
        <f t="shared" si="23"/>
        <v>-1851921.5528000141</v>
      </c>
      <c r="AS85" s="285">
        <f t="shared" si="23"/>
        <v>-1851921.5528000141</v>
      </c>
      <c r="AT85" s="285">
        <f t="shared" si="23"/>
        <v>-1851921.5528000141</v>
      </c>
      <c r="AU85" s="285">
        <f t="shared" si="23"/>
        <v>-1851921.5528000141</v>
      </c>
      <c r="AV85" s="285">
        <f t="shared" si="23"/>
        <v>-1851921.5528000141</v>
      </c>
      <c r="AW85" s="285">
        <f t="shared" si="23"/>
        <v>-1851921.5528000141</v>
      </c>
      <c r="AX85" s="285">
        <f t="shared" si="23"/>
        <v>-1851921.5528000141</v>
      </c>
      <c r="AY85" s="285">
        <f t="shared" si="23"/>
        <v>-1851921.5528000141</v>
      </c>
      <c r="AZ85" s="285">
        <f t="shared" si="23"/>
        <v>-1851921.5528000141</v>
      </c>
    </row>
    <row r="86" spans="1:52" s="228" customFormat="1" ht="14.25" x14ac:dyDescent="0.25">
      <c r="A86" s="299" t="s">
        <v>543</v>
      </c>
      <c r="B86" s="285">
        <f>SUM($B$85:B85)</f>
        <v>-252534757.19999999</v>
      </c>
      <c r="C86" s="285">
        <f>SUM($B$85:C85)</f>
        <v>-207809327.73549956</v>
      </c>
      <c r="D86" s="285">
        <f>SUM($B$85:D85)</f>
        <v>-161534672.48908752</v>
      </c>
      <c r="E86" s="285">
        <f>SUM($B$85:E85)</f>
        <v>-113663536.99316981</v>
      </c>
      <c r="F86" s="285">
        <f>SUM($B$85:F85)</f>
        <v>-64147129.146124654</v>
      </c>
      <c r="G86" s="285">
        <f>SUM($B$85:G85)</f>
        <v>-20563927.337889262</v>
      </c>
      <c r="H86" s="285">
        <f>SUM($B$85:H85)</f>
        <v>21488697.889326394</v>
      </c>
      <c r="I86" s="285">
        <f>SUM($B$85:I85)</f>
        <v>64997252.416162357</v>
      </c>
      <c r="J86" s="285">
        <f>SUM($B$85:J85)</f>
        <v>110006111.78270963</v>
      </c>
      <c r="K86" s="285">
        <f>SUM($B$85:K85)</f>
        <v>156561099.59394062</v>
      </c>
      <c r="L86" s="285">
        <f>SUM($B$85:L85)</f>
        <v>204709535.63360259</v>
      </c>
      <c r="M86" s="286">
        <f>SUM($B$85:M85)</f>
        <v>254500285.60840613</v>
      </c>
      <c r="N86" s="285">
        <f>SUM($B$85:N85)</f>
        <v>305983812.57889187</v>
      </c>
      <c r="O86" s="285">
        <f>SUM($B$85:O85)</f>
        <v>359212230.13535082</v>
      </c>
      <c r="P86" s="285">
        <f>SUM($B$85:P85)</f>
        <v>414239357.3792339</v>
      </c>
      <c r="Q86" s="285">
        <f>SUM($B$85:Q85)</f>
        <v>471120775.77262509</v>
      </c>
      <c r="R86" s="285">
        <f>SUM($B$85:R85)</f>
        <v>529913887.92056376</v>
      </c>
      <c r="S86" s="285">
        <f>SUM($B$85:S85)</f>
        <v>590677978.35329723</v>
      </c>
      <c r="T86" s="285">
        <f>SUM($B$85:T85)</f>
        <v>653474276.3779192</v>
      </c>
      <c r="U86" s="285">
        <f>SUM($B$85:U85)</f>
        <v>718366021.07131279</v>
      </c>
      <c r="V86" s="285">
        <f>SUM($B$85:V85)</f>
        <v>785418528.48886704</v>
      </c>
      <c r="W86" s="285">
        <f>SUM($B$85:W85)</f>
        <v>854699261.16608036</v>
      </c>
      <c r="X86" s="285">
        <f>SUM($B$85:X85)</f>
        <v>926277899.99290156</v>
      </c>
      <c r="Y86" s="285">
        <f>SUM($B$85:Y85)</f>
        <v>1000226418.5434988</v>
      </c>
      <c r="Z86" s="285">
        <f>SUM($B$85:Z85)</f>
        <v>1076619159.9470868</v>
      </c>
      <c r="AA86" s="285">
        <f>SUM($B$85:AA85)</f>
        <v>1163222828.883167</v>
      </c>
      <c r="AB86" s="285">
        <f>SUM($B$85:AB85)</f>
        <v>1179180856.6380715</v>
      </c>
      <c r="AC86" s="285">
        <f>SUM($B$85:AC85)</f>
        <v>1233851058.095583</v>
      </c>
      <c r="AD86" s="285">
        <f>SUM($B$85:AD85)</f>
        <v>1231999136.542783</v>
      </c>
      <c r="AE86" s="285">
        <f>SUM($B$85:AE85)</f>
        <v>1230147214.9899831</v>
      </c>
      <c r="AF86" s="285">
        <f>SUM($B$85:AF85)</f>
        <v>1228295293.4371831</v>
      </c>
      <c r="AG86" s="285">
        <f>SUM($B$85:AG85)</f>
        <v>1226443371.8843832</v>
      </c>
      <c r="AH86" s="285">
        <f>SUM($B$85:AH85)</f>
        <v>1224591450.3315833</v>
      </c>
      <c r="AI86" s="285">
        <f>SUM($B$85:AI85)</f>
        <v>1222739528.7787833</v>
      </c>
      <c r="AJ86" s="285">
        <f>SUM($B$85:AJ85)</f>
        <v>1220887607.2259834</v>
      </c>
      <c r="AK86" s="285">
        <f>SUM($B$85:AK85)</f>
        <v>1219035685.6731834</v>
      </c>
      <c r="AL86" s="285">
        <f>SUM($B$85:AL85)</f>
        <v>1217183764.1203835</v>
      </c>
      <c r="AM86" s="285">
        <f>SUM($B$85:AM85)</f>
        <v>1215331842.5675836</v>
      </c>
      <c r="AN86" s="285">
        <f>SUM($B$85:AN85)</f>
        <v>1213479921.0147836</v>
      </c>
      <c r="AO86" s="285">
        <f>SUM($B$85:AO85)</f>
        <v>1211627999.4619837</v>
      </c>
      <c r="AP86" s="285">
        <f>SUM($B$85:AP85)</f>
        <v>1209776077.9091837</v>
      </c>
      <c r="AQ86" s="285">
        <f>SUM($B$85:AQ85)</f>
        <v>1207924156.3563838</v>
      </c>
      <c r="AR86" s="285">
        <f>SUM($B$85:AR85)</f>
        <v>1206072234.8035839</v>
      </c>
      <c r="AS86" s="285">
        <f>SUM($B$85:AS85)</f>
        <v>1204220313.2507839</v>
      </c>
      <c r="AT86" s="285">
        <f>SUM($B$85:AT85)</f>
        <v>1202368391.697984</v>
      </c>
      <c r="AU86" s="285">
        <f>SUM($B$85:AU85)</f>
        <v>1200516470.145184</v>
      </c>
      <c r="AV86" s="285">
        <f>SUM($B$85:AV85)</f>
        <v>1198664548.5923841</v>
      </c>
      <c r="AW86" s="285">
        <f>SUM($B$85:AW85)</f>
        <v>1196812627.0395842</v>
      </c>
      <c r="AX86" s="285">
        <f>SUM($B$85:AX85)</f>
        <v>1194960705.4867842</v>
      </c>
      <c r="AY86" s="285">
        <f>SUM($B$85:AY85)</f>
        <v>1193108783.9339843</v>
      </c>
      <c r="AZ86" s="285">
        <f>SUM($B$85:AZ85)</f>
        <v>1191256862.3811843</v>
      </c>
    </row>
    <row r="87" spans="1:52" x14ac:dyDescent="0.25">
      <c r="A87" s="300" t="s">
        <v>248</v>
      </c>
      <c r="B87" s="301">
        <f t="shared" ref="B87:AZ87" si="24">1/POWER((1+$B$40),B75)</f>
        <v>1</v>
      </c>
      <c r="C87" s="301">
        <f t="shared" si="24"/>
        <v>0.88105726872246692</v>
      </c>
      <c r="D87" s="301">
        <f t="shared" si="24"/>
        <v>0.77626191076869333</v>
      </c>
      <c r="E87" s="301">
        <f t="shared" si="24"/>
        <v>0.68393119891514842</v>
      </c>
      <c r="F87" s="301">
        <f t="shared" si="24"/>
        <v>0.60258255411026285</v>
      </c>
      <c r="G87" s="301">
        <f t="shared" si="24"/>
        <v>0.53090973930419638</v>
      </c>
      <c r="H87" s="301">
        <f t="shared" si="24"/>
        <v>0.4677618848495122</v>
      </c>
      <c r="I87" s="301">
        <f t="shared" si="24"/>
        <v>0.41212500867798435</v>
      </c>
      <c r="J87" s="301">
        <f t="shared" si="24"/>
        <v>0.3631057345180479</v>
      </c>
      <c r="K87" s="301">
        <f t="shared" si="24"/>
        <v>0.31991694671193649</v>
      </c>
      <c r="L87" s="301">
        <f t="shared" si="24"/>
        <v>0.28186515128804979</v>
      </c>
      <c r="M87" s="302">
        <f t="shared" si="24"/>
        <v>0.24833934034189409</v>
      </c>
      <c r="N87" s="301">
        <f t="shared" si="24"/>
        <v>0.21880118091796832</v>
      </c>
      <c r="O87" s="301">
        <f t="shared" si="24"/>
        <v>0.19277637085283555</v>
      </c>
      <c r="P87" s="301">
        <f t="shared" si="24"/>
        <v>0.16984702277782865</v>
      </c>
      <c r="Q87" s="301">
        <f t="shared" si="24"/>
        <v>0.14964495398927638</v>
      </c>
      <c r="R87" s="301">
        <f t="shared" si="24"/>
        <v>0.13184577443989109</v>
      </c>
      <c r="S87" s="301">
        <f t="shared" si="24"/>
        <v>0.11616367792060887</v>
      </c>
      <c r="T87" s="301">
        <f t="shared" si="24"/>
        <v>0.102346852793488</v>
      </c>
      <c r="U87" s="301">
        <f t="shared" si="24"/>
        <v>9.0173438584570942E-2</v>
      </c>
      <c r="V87" s="301">
        <f t="shared" si="24"/>
        <v>7.9447963510635183E-2</v>
      </c>
      <c r="W87" s="301">
        <f t="shared" si="24"/>
        <v>6.999820573624245E-2</v>
      </c>
      <c r="X87" s="301">
        <f t="shared" si="24"/>
        <v>6.1672427961447097E-2</v>
      </c>
      <c r="Y87" s="301">
        <f t="shared" si="24"/>
        <v>5.4336940935195678E-2</v>
      </c>
      <c r="Z87" s="301">
        <f t="shared" si="24"/>
        <v>4.7873956771097514E-2</v>
      </c>
      <c r="AA87" s="301">
        <f t="shared" si="24"/>
        <v>4.2179697595680632E-2</v>
      </c>
      <c r="AB87" s="301">
        <f t="shared" si="24"/>
        <v>3.7162729159189986E-2</v>
      </c>
      <c r="AC87" s="301">
        <f t="shared" si="24"/>
        <v>3.2742492651268711E-2</v>
      </c>
      <c r="AD87" s="301">
        <f t="shared" si="24"/>
        <v>2.8848011146492256E-2</v>
      </c>
      <c r="AE87" s="301">
        <f t="shared" si="24"/>
        <v>2.5416749908803746E-2</v>
      </c>
      <c r="AF87" s="301">
        <f t="shared" si="24"/>
        <v>2.239361225445264E-2</v>
      </c>
      <c r="AG87" s="301">
        <f t="shared" si="24"/>
        <v>1.9730054849738013E-2</v>
      </c>
      <c r="AH87" s="301">
        <f t="shared" si="24"/>
        <v>1.7383308237654636E-2</v>
      </c>
      <c r="AI87" s="301">
        <f t="shared" si="24"/>
        <v>1.5315690077228756E-2</v>
      </c>
      <c r="AJ87" s="301">
        <f t="shared" si="24"/>
        <v>1.3494000068042956E-2</v>
      </c>
      <c r="AK87" s="301">
        <f t="shared" si="24"/>
        <v>1.1888986844090711E-2</v>
      </c>
      <c r="AL87" s="301">
        <f t="shared" si="24"/>
        <v>1.0474878276731903E-2</v>
      </c>
      <c r="AM87" s="301">
        <f t="shared" si="24"/>
        <v>9.228967644697713E-3</v>
      </c>
      <c r="AN87" s="301">
        <f t="shared" si="24"/>
        <v>8.1312490261653842E-3</v>
      </c>
      <c r="AO87" s="301">
        <f t="shared" si="24"/>
        <v>7.1640960582954934E-3</v>
      </c>
      <c r="AP87" s="301">
        <f t="shared" si="24"/>
        <v>6.3119789059872195E-3</v>
      </c>
      <c r="AQ87" s="301">
        <f t="shared" si="24"/>
        <v>5.5612148951429243E-3</v>
      </c>
      <c r="AR87" s="301">
        <f t="shared" si="24"/>
        <v>4.8997488062933253E-3</v>
      </c>
      <c r="AS87" s="301">
        <f t="shared" si="24"/>
        <v>4.3169593006989653E-3</v>
      </c>
      <c r="AT87" s="301">
        <f t="shared" si="24"/>
        <v>3.8034883706598811E-3</v>
      </c>
      <c r="AU87" s="301">
        <f t="shared" si="24"/>
        <v>3.3510910754712612E-3</v>
      </c>
      <c r="AV87" s="301">
        <f t="shared" si="24"/>
        <v>2.9525031501949437E-3</v>
      </c>
      <c r="AW87" s="301">
        <f t="shared" si="24"/>
        <v>2.6013243614052368E-3</v>
      </c>
      <c r="AX87" s="301">
        <f t="shared" si="24"/>
        <v>2.2919157369209139E-3</v>
      </c>
      <c r="AY87" s="301">
        <f t="shared" si="24"/>
        <v>2.0193090193135802E-3</v>
      </c>
      <c r="AZ87" s="301">
        <f t="shared" si="24"/>
        <v>1.7791268892630662E-3</v>
      </c>
    </row>
    <row r="88" spans="1:52" s="228" customFormat="1" ht="14.25" x14ac:dyDescent="0.25">
      <c r="A88" s="303" t="s">
        <v>544</v>
      </c>
      <c r="B88" s="304">
        <f t="shared" ref="B88:AY88" si="25">B85*B87</f>
        <v>-252534757.19999999</v>
      </c>
      <c r="C88" s="304">
        <f t="shared" si="25"/>
        <v>39405664.726432078</v>
      </c>
      <c r="D88" s="304">
        <f t="shared" si="25"/>
        <v>35921252.30174236</v>
      </c>
      <c r="E88" s="304">
        <f t="shared" si="25"/>
        <v>32740563.093152519</v>
      </c>
      <c r="F88" s="304">
        <f t="shared" si="25"/>
        <v>29837723.510837935</v>
      </c>
      <c r="G88" s="304">
        <f t="shared" si="25"/>
        <v>23138746.310052432</v>
      </c>
      <c r="H88" s="304">
        <f t="shared" si="25"/>
        <v>19670615.23915254</v>
      </c>
      <c r="I88" s="304">
        <f t="shared" si="25"/>
        <v>17930963.411938827</v>
      </c>
      <c r="J88" s="304">
        <f t="shared" si="25"/>
        <v>16342974.940109666</v>
      </c>
      <c r="K88" s="304">
        <f t="shared" si="25"/>
        <v>14893729.554780431</v>
      </c>
      <c r="L88" s="304">
        <f t="shared" si="25"/>
        <v>13571366.208602311</v>
      </c>
      <c r="M88" s="286">
        <f t="shared" si="25"/>
        <v>12365002.003870886</v>
      </c>
      <c r="N88" s="304">
        <f t="shared" si="25"/>
        <v>11264656.49896436</v>
      </c>
      <c r="O88" s="304">
        <f t="shared" si="25"/>
        <v>10261181.162773509</v>
      </c>
      <c r="P88" s="304">
        <f t="shared" si="25"/>
        <v>9346193.7343902867</v>
      </c>
      <c r="Q88" s="304">
        <f t="shared" si="25"/>
        <v>8512017.2383238003</v>
      </c>
      <c r="R88" s="304">
        <f t="shared" si="25"/>
        <v>7751623.4028763408</v>
      </c>
      <c r="S88" s="304">
        <f t="shared" si="25"/>
        <v>7058580.2301668022</v>
      </c>
      <c r="T88" s="304">
        <f t="shared" si="25"/>
        <v>6427003.4699019901</v>
      </c>
      <c r="U88" s="304">
        <f t="shared" si="25"/>
        <v>5851511.7547553815</v>
      </c>
      <c r="V88" s="304">
        <f t="shared" si="25"/>
        <v>5327185.1626064442</v>
      </c>
      <c r="W88" s="304">
        <f t="shared" si="25"/>
        <v>4849526.9794971906</v>
      </c>
      <c r="X88" s="304">
        <f t="shared" si="25"/>
        <v>4414428.446625567</v>
      </c>
      <c r="Y88" s="304">
        <f t="shared" si="25"/>
        <v>4018136.2847290183</v>
      </c>
      <c r="Z88" s="304">
        <f t="shared" si="25"/>
        <v>3657222.7995810071</v>
      </c>
      <c r="AA88" s="304">
        <f t="shared" si="25"/>
        <v>3652916.5664003054</v>
      </c>
      <c r="AB88" s="304">
        <f t="shared" si="25"/>
        <v>593043.86337035662</v>
      </c>
      <c r="AC88" s="304">
        <f t="shared" si="25"/>
        <v>1790038.6694659439</v>
      </c>
      <c r="AD88" s="304">
        <f t="shared" si="25"/>
        <v>-53424.253597604053</v>
      </c>
      <c r="AE88" s="304">
        <f t="shared" si="25"/>
        <v>-47069.82695824145</v>
      </c>
      <c r="AF88" s="304">
        <f t="shared" si="25"/>
        <v>-41471.213179067359</v>
      </c>
      <c r="AG88" s="304">
        <f t="shared" si="25"/>
        <v>-36538.513814156271</v>
      </c>
      <c r="AH88" s="304">
        <f t="shared" si="25"/>
        <v>-32192.523184278649</v>
      </c>
      <c r="AI88" s="304">
        <f t="shared" si="25"/>
        <v>-28363.456550025247</v>
      </c>
      <c r="AJ88" s="304">
        <f t="shared" si="25"/>
        <v>-24989.829559493606</v>
      </c>
      <c r="AK88" s="304">
        <f t="shared" si="25"/>
        <v>-22017.47097752741</v>
      </c>
      <c r="AL88" s="304">
        <f t="shared" si="25"/>
        <v>-19398.652843636482</v>
      </c>
      <c r="AM88" s="304">
        <f t="shared" si="25"/>
        <v>-17091.324091309678</v>
      </c>
      <c r="AN88" s="304">
        <f t="shared" si="25"/>
        <v>-15058.435322739801</v>
      </c>
      <c r="AO88" s="304">
        <f t="shared" si="25"/>
        <v>-13267.343896687051</v>
      </c>
      <c r="AP88" s="304">
        <f t="shared" si="25"/>
        <v>-11689.289776816786</v>
      </c>
      <c r="AQ88" s="304">
        <f t="shared" si="25"/>
        <v>-10298.933724067652</v>
      </c>
      <c r="AR88" s="304">
        <f t="shared" si="25"/>
        <v>-9073.9504176807513</v>
      </c>
      <c r="AS88" s="304">
        <f t="shared" si="25"/>
        <v>-7994.6699715248906</v>
      </c>
      <c r="AT88" s="304">
        <f t="shared" si="25"/>
        <v>-7043.7620894492429</v>
      </c>
      <c r="AU88" s="304">
        <f t="shared" si="25"/>
        <v>-6205.9577880610077</v>
      </c>
      <c r="AV88" s="304">
        <f t="shared" si="25"/>
        <v>-5467.8042185559534</v>
      </c>
      <c r="AW88" s="304">
        <f t="shared" si="25"/>
        <v>-4817.448650710091</v>
      </c>
      <c r="AX88" s="304">
        <f t="shared" si="25"/>
        <v>-4244.4481504053674</v>
      </c>
      <c r="AY88" s="304">
        <f t="shared" si="25"/>
        <v>-3739.6018946302793</v>
      </c>
      <c r="AZ88" s="304">
        <f>AZ85*AZ87</f>
        <v>-3294.8034313923163</v>
      </c>
    </row>
    <row r="89" spans="1:52" s="228" customFormat="1" ht="14.25" x14ac:dyDescent="0.25">
      <c r="A89" s="303" t="s">
        <v>545</v>
      </c>
      <c r="B89" s="304">
        <f>SUM($B$88:B88)</f>
        <v>-252534757.19999999</v>
      </c>
      <c r="C89" s="304">
        <f>SUM($B$88:C88)</f>
        <v>-213129092.4735679</v>
      </c>
      <c r="D89" s="304">
        <f>SUM($B$88:D88)</f>
        <v>-177207840.17182553</v>
      </c>
      <c r="E89" s="304">
        <f>SUM($B$88:E88)</f>
        <v>-144467277.07867301</v>
      </c>
      <c r="F89" s="304">
        <f>SUM($B$88:F88)</f>
        <v>-114629553.56783506</v>
      </c>
      <c r="G89" s="304">
        <f>SUM($B$88:G88)</f>
        <v>-91490807.257782638</v>
      </c>
      <c r="H89" s="304">
        <f>SUM($B$88:H88)</f>
        <v>-71820192.018630102</v>
      </c>
      <c r="I89" s="304">
        <f>SUM($B$88:I88)</f>
        <v>-53889228.606691271</v>
      </c>
      <c r="J89" s="304">
        <f>SUM($B$88:J88)</f>
        <v>-37546253.666581601</v>
      </c>
      <c r="K89" s="304">
        <f>SUM($B$88:K88)</f>
        <v>-22652524.11180117</v>
      </c>
      <c r="L89" s="304">
        <f>SUM($B$88:L88)</f>
        <v>-9081157.9031988587</v>
      </c>
      <c r="M89" s="286">
        <f>SUM($B$88:M88)</f>
        <v>3283844.1006720271</v>
      </c>
      <c r="N89" s="304">
        <f>SUM($B$88:N88)</f>
        <v>14548500.599636387</v>
      </c>
      <c r="O89" s="304">
        <f>SUM($B$88:O88)</f>
        <v>24809681.762409896</v>
      </c>
      <c r="P89" s="304">
        <f>SUM($B$88:P88)</f>
        <v>34155875.496800184</v>
      </c>
      <c r="Q89" s="304">
        <f>SUM($B$88:Q88)</f>
        <v>42667892.735123985</v>
      </c>
      <c r="R89" s="304">
        <f>SUM($B$88:R88)</f>
        <v>50419516.138000324</v>
      </c>
      <c r="S89" s="304">
        <f>SUM($B$88:S88)</f>
        <v>57478096.368167125</v>
      </c>
      <c r="T89" s="304">
        <f>SUM($B$88:T88)</f>
        <v>63905099.838069111</v>
      </c>
      <c r="U89" s="304">
        <f>SUM($B$88:U88)</f>
        <v>69756611.592824489</v>
      </c>
      <c r="V89" s="304">
        <f>SUM($B$88:V88)</f>
        <v>75083796.755430937</v>
      </c>
      <c r="W89" s="304">
        <f>SUM($B$88:W88)</f>
        <v>79933323.734928131</v>
      </c>
      <c r="X89" s="304">
        <f>SUM($B$88:X88)</f>
        <v>84347752.181553692</v>
      </c>
      <c r="Y89" s="304">
        <f>SUM($B$88:Y88)</f>
        <v>88365888.46628271</v>
      </c>
      <c r="Z89" s="304">
        <f>SUM($B$88:Z88)</f>
        <v>92023111.265863717</v>
      </c>
      <c r="AA89" s="304">
        <f>SUM($B$88:AA88)</f>
        <v>95676027.832264021</v>
      </c>
      <c r="AB89" s="304">
        <f>SUM($B$88:AB88)</f>
        <v>96269071.69563438</v>
      </c>
      <c r="AC89" s="304">
        <f>SUM($B$88:AC88)</f>
        <v>98059110.365100324</v>
      </c>
      <c r="AD89" s="304">
        <f>SUM($B$88:AD88)</f>
        <v>98005686.111502722</v>
      </c>
      <c r="AE89" s="304">
        <f>SUM($B$88:AE88)</f>
        <v>97958616.284544483</v>
      </c>
      <c r="AF89" s="304">
        <f>SUM($B$88:AF88)</f>
        <v>97917145.071365416</v>
      </c>
      <c r="AG89" s="304">
        <f>SUM($B$88:AG88)</f>
        <v>97880606.557551265</v>
      </c>
      <c r="AH89" s="304">
        <f>SUM($B$88:AH88)</f>
        <v>97848414.03436698</v>
      </c>
      <c r="AI89" s="304">
        <f>SUM($B$88:AI88)</f>
        <v>97820050.577816948</v>
      </c>
      <c r="AJ89" s="304">
        <f>SUM($B$88:AJ88)</f>
        <v>97795060.748257458</v>
      </c>
      <c r="AK89" s="304">
        <f>SUM($B$88:AK88)</f>
        <v>97773043.277279928</v>
      </c>
      <c r="AL89" s="304">
        <f>SUM($B$88:AL88)</f>
        <v>97753644.624436289</v>
      </c>
      <c r="AM89" s="304">
        <f>SUM($B$88:AM88)</f>
        <v>97736553.300344974</v>
      </c>
      <c r="AN89" s="304">
        <f>SUM($B$88:AN88)</f>
        <v>97721494.865022227</v>
      </c>
      <c r="AO89" s="304">
        <f>SUM($B$88:AO88)</f>
        <v>97708227.52112554</v>
      </c>
      <c r="AP89" s="304">
        <f>SUM($B$88:AP88)</f>
        <v>97696538.231348723</v>
      </c>
      <c r="AQ89" s="304">
        <f>SUM($B$88:AQ88)</f>
        <v>97686239.297624663</v>
      </c>
      <c r="AR89" s="304">
        <f>SUM($B$88:AR88)</f>
        <v>97677165.34720698</v>
      </c>
      <c r="AS89" s="304">
        <f>SUM($B$88:AS88)</f>
        <v>97669170.677235454</v>
      </c>
      <c r="AT89" s="304">
        <f>SUM($B$88:AT88)</f>
        <v>97662126.915146008</v>
      </c>
      <c r="AU89" s="304">
        <f>SUM($B$88:AU88)</f>
        <v>97655920.957357943</v>
      </c>
      <c r="AV89" s="304">
        <f>SUM($B$88:AV88)</f>
        <v>97650453.153139383</v>
      </c>
      <c r="AW89" s="304">
        <f>SUM($B$88:AW88)</f>
        <v>97645635.70448868</v>
      </c>
      <c r="AX89" s="304">
        <f>SUM($B$88:AX88)</f>
        <v>97641391.256338269</v>
      </c>
      <c r="AY89" s="304">
        <f>SUM($B$88:AY88)</f>
        <v>97637651.654443637</v>
      </c>
      <c r="AZ89" s="304">
        <f>SUM($B$88:AZ88)</f>
        <v>97634356.851012245</v>
      </c>
    </row>
    <row r="90" spans="1:52" s="228" customFormat="1" ht="14.25" x14ac:dyDescent="0.25">
      <c r="A90" s="303" t="s">
        <v>546</v>
      </c>
      <c r="B90" s="305">
        <f>IF((ISERR(IRR($B$85:B85))),0,IF(IRR($B$85:B85)&lt;0,0,IRR($B$85:B85)))</f>
        <v>0</v>
      </c>
      <c r="C90" s="305">
        <f>IF((ISERR(IRR($B$85:C85))),0,IF(IRR($B$85:C85)&lt;0,0,IRR($B$85:C85)))</f>
        <v>0</v>
      </c>
      <c r="D90" s="305">
        <f>IF((ISERR(IRR($B$85:D85))),0,IF(IRR($B$85:D85)&lt;0,0,IRR($B$85:D85)))</f>
        <v>0</v>
      </c>
      <c r="E90" s="305">
        <f>IF((ISERR(IRR($B$85:E85))),0,IF(IRR($B$85:E85)&lt;0,0,IRR($B$85:E85)))</f>
        <v>0</v>
      </c>
      <c r="F90" s="305">
        <f>IF((ISERR(IRR($B$85:F85))),0,IF(IRR($B$85:F85)&lt;0,0,IRR($B$85:F85)))</f>
        <v>0</v>
      </c>
      <c r="G90" s="305">
        <f>IF((ISERR(IRR($B$85:G85))),0,IF(IRR($B$85:G85)&lt;0,0,IRR($B$85:G85)))</f>
        <v>0</v>
      </c>
      <c r="H90" s="305">
        <f>IF((ISERR(IRR($B$85:H85))),0,IF(IRR($B$85:H85)&lt;0,0,IRR($B$85:H85)))</f>
        <v>2.4090996298753442E-2</v>
      </c>
      <c r="I90" s="305">
        <f>IF((ISERR(IRR($B$85:I85))),0,IF(IRR($B$85:I85)&lt;0,0,IRR($B$85:I85)))</f>
        <v>6.1585096220326152E-2</v>
      </c>
      <c r="J90" s="305">
        <f>IF((ISERR(IRR($B$85:J85))),0,IF(IRR($B$85:J85)&lt;0,0,IRR($B$85:J85)))</f>
        <v>8.9224303324105358E-2</v>
      </c>
      <c r="K90" s="305">
        <f>IF((ISERR(IRR($B$85:K85))),0,IF(IRR($B$85:K85)&lt;0,0,IRR($B$85:K85)))</f>
        <v>0.1099700218452484</v>
      </c>
      <c r="L90" s="305">
        <f>IF((ISERR(IRR($B$85:L85))),0,IF(IRR($B$85:L85)&lt;0,0,IRR($B$85:L85)))</f>
        <v>0.12580562406955553</v>
      </c>
      <c r="M90" s="306">
        <f>IF((ISERR(IRR($B$85:M85))),0,IF(IRR($B$85:M85)&lt;0,0,IRR($B$85:M85)))</f>
        <v>0.13807552296419301</v>
      </c>
      <c r="N90" s="305">
        <f>IF((ISERR(IRR($B$85:N85))),0,IF(IRR($B$85:N85)&lt;0,0,IRR($B$85:N85)))</f>
        <v>0.14770808594049445</v>
      </c>
      <c r="O90" s="305">
        <f>IF((ISERR(IRR($B$85:O85))),0,IF(IRR($B$85:O85)&lt;0,0,IRR($B$85:O85)))</f>
        <v>0.15535714100571374</v>
      </c>
      <c r="P90" s="305">
        <f>IF((ISERR(IRR($B$85:P85))),0,IF(IRR($B$85:P85)&lt;0,0,IRR($B$85:P85)))</f>
        <v>0.16149197179501251</v>
      </c>
      <c r="Q90" s="305">
        <f>IF((ISERR(IRR($B$85:Q85))),0,IF(IRR($B$85:Q85)&lt;0,0,IRR($B$85:Q85)))</f>
        <v>0.1664553684341612</v>
      </c>
      <c r="R90" s="305">
        <f>IF((ISERR(IRR($B$85:R85))),0,IF(IRR($B$85:R85)&lt;0,0,IRR($B$85:R85)))</f>
        <v>0.17050176084470325</v>
      </c>
      <c r="S90" s="305">
        <f>IF((ISERR(IRR($B$85:S85))),0,IF(IRR($B$85:S85)&lt;0,0,IRR($B$85:S85)))</f>
        <v>0.17382275021649596</v>
      </c>
      <c r="T90" s="305">
        <f>IF((ISERR(IRR($B$85:T85))),0,IF(IRR($B$85:T85)&lt;0,0,IRR($B$85:T85)))</f>
        <v>0.17656452395936939</v>
      </c>
      <c r="U90" s="305">
        <f>IF((ISERR(IRR($B$85:U85))),0,IF(IRR($B$85:U85)&lt;0,0,IRR($B$85:U85)))</f>
        <v>0.17883994532023939</v>
      </c>
      <c r="V90" s="305">
        <f>IF((ISERR(IRR($B$85:V85))),0,IF(IRR($B$85:V85)&lt;0,0,IRR($B$85:V85)))</f>
        <v>0.18073708509113051</v>
      </c>
      <c r="W90" s="305">
        <f>IF((ISERR(IRR($B$85:W85))),0,IF(IRR($B$85:W85)&lt;0,0,IRR($B$85:W85)))</f>
        <v>0.18232533484632585</v>
      </c>
      <c r="X90" s="305">
        <f>IF((ISERR(IRR($B$85:X85))),0,IF(IRR($B$85:X85)&lt;0,0,IRR($B$85:X85)))</f>
        <v>0.18365984934077129</v>
      </c>
      <c r="Y90" s="305">
        <f>IF((ISERR(IRR($B$85:Y85))),0,IF(IRR($B$85:Y85)&lt;0,0,IRR($B$85:Y85)))</f>
        <v>0.18478481696021487</v>
      </c>
      <c r="Z90" s="305">
        <f>IF((ISERR(IRR($B$85:Z85))),0,IF(IRR($B$85:Z85)&lt;0,0,IRR($B$85:Z85)))</f>
        <v>0.18573589647632982</v>
      </c>
      <c r="AA90" s="305">
        <f>IF((ISERR(IRR($B$85:AA85))),0,IF(IRR($B$85:AA85)&lt;0,0,IRR($B$85:AA85)))</f>
        <v>0.18661951023650825</v>
      </c>
      <c r="AB90" s="305">
        <f>IF((ISERR(IRR($B$85:AB85))),0,IF(IRR($B$85:AB85)&lt;0,0,IRR($B$85:AB85)))</f>
        <v>0.18675449585634829</v>
      </c>
      <c r="AC90" s="305">
        <f>IF((ISERR(IRR($B$85:AC85))),0,IF(IRR($B$85:AC85)&lt;0,0,IRR($B$85:AC85)))</f>
        <v>0.18714064877483061</v>
      </c>
      <c r="AD90" s="305">
        <f>IF((ISERR(IRR($B$85:AD85))),0,IF(IRR($B$85:AD85)&lt;0,0,IRR($B$85:AD85)))</f>
        <v>0.1871297023745937</v>
      </c>
      <c r="AE90" s="305">
        <f>IF((ISERR(IRR($B$85:AE85))),0,IF(IRR($B$85:AE85)&lt;0,0,IRR($B$85:AE85)))</f>
        <v>0.18712047798214693</v>
      </c>
      <c r="AF90" s="305">
        <f>IF((ISERR(IRR($B$85:AF85))),0,IF(IRR($B$85:AF85)&lt;0,0,IRR($B$85:AF85)))</f>
        <v>0.18711270499542509</v>
      </c>
      <c r="AG90" s="305">
        <f>IF((ISERR(IRR($B$85:AG85))),0,IF(IRR($B$85:AG85)&lt;0,0,IRR($B$85:AG85)))</f>
        <v>0.18710615526592567</v>
      </c>
      <c r="AH90" s="305">
        <f>IF((ISERR(IRR($B$85:AH85))),0,IF(IRR($B$85:AH85)&lt;0,0,IRR($B$85:AH85)))</f>
        <v>0.18710063645428132</v>
      </c>
      <c r="AI90" s="305">
        <f>IF((ISERR(IRR($B$85:AI85))),0,IF(IRR($B$85:AI85)&lt;0,0,IRR($B$85:AI85)))</f>
        <v>0.18709598642238401</v>
      </c>
      <c r="AJ90" s="305">
        <f>IF((ISERR(IRR($B$85:AJ85))),0,IF(IRR($B$85:AJ85)&lt;0,0,IRR($B$85:AJ85)))</f>
        <v>0.18709206850097559</v>
      </c>
      <c r="AK90" s="305">
        <f>IF((ISERR(IRR($B$85:AK85))),0,IF(IRR($B$85:AK85)&lt;0,0,IRR($B$85:AK85)))</f>
        <v>0.18708876749656778</v>
      </c>
      <c r="AL90" s="305">
        <f>IF((ISERR(IRR($B$85:AL85))),0,IF(IRR($B$85:AL85)&lt;0,0,IRR($B$85:AL85)))</f>
        <v>0.18708598632265394</v>
      </c>
      <c r="AM90" s="305">
        <f>IF((ISERR(IRR($B$85:AM85))),0,IF(IRR($B$85:AM85)&lt;0,0,IRR($B$85:AM85)))</f>
        <v>0.18708364315798409</v>
      </c>
      <c r="AN90" s="305">
        <f>IF((ISERR(IRR($B$85:AN85))),0,IF(IRR($B$85:AN85)&lt;0,0,IRR($B$85:AN85)))</f>
        <v>0.18708166904975165</v>
      </c>
      <c r="AO90" s="305">
        <f>IF((ISERR(IRR($B$85:AO85))),0,IF(IRR($B$85:AO85)&lt;0,0,IRR($B$85:AO85)))</f>
        <v>0.18708000589228102</v>
      </c>
      <c r="AP90" s="305">
        <f>IF((ISERR(IRR($B$85:AP85))),0,IF(IRR($B$85:AP85)&lt;0,0,IRR($B$85:AP85)))</f>
        <v>0.18707860472257964</v>
      </c>
      <c r="AQ90" s="305">
        <f>IF((ISERR(IRR($B$85:AQ85))),0,IF(IRR($B$85:AQ85)&lt;0,0,IRR($B$85:AQ85)))</f>
        <v>0.18707742428323182</v>
      </c>
      <c r="AR90" s="305">
        <f>IF((ISERR(IRR($B$85:AR85))),0,IF(IRR($B$85:AR85)&lt;0,0,IRR($B$85:AR85)))</f>
        <v>0.18707642981082273</v>
      </c>
      <c r="AS90" s="305">
        <f>IF((ISERR(IRR($B$85:AS85))),0,IF(IRR($B$85:AS85)&lt;0,0,IRR($B$85:AS85)))</f>
        <v>0.18707559201458501</v>
      </c>
      <c r="AT90" s="305">
        <f>IF((ISERR(IRR($B$85:AT85))),0,IF(IRR($B$85:AT85)&lt;0,0,IRR($B$85:AT85)))</f>
        <v>0.18707488621547141</v>
      </c>
      <c r="AU90" s="305">
        <f>IF((ISERR(IRR($B$85:AU85))),0,IF(IRR($B$85:AU85)&lt;0,0,IRR($B$85:AU85)))</f>
        <v>0.18707429162051015</v>
      </c>
      <c r="AV90" s="305">
        <f>IF((ISERR(IRR($B$85:AV85))),0,IF(IRR($B$85:AV85)&lt;0,0,IRR($B$85:AV85)))</f>
        <v>0.18707379071122032</v>
      </c>
      <c r="AW90" s="305">
        <f>IF((ISERR(IRR($B$85:AW85))),0,IF(IRR($B$85:AW85)&lt;0,0,IRR($B$85:AW85)))</f>
        <v>0.18707336872819114</v>
      </c>
      <c r="AX90" s="305">
        <f>IF((ISERR(IRR($B$85:AX85))),0,IF(IRR($B$85:AX85)&lt;0,0,IRR($B$85:AX85)))</f>
        <v>0.1870730132367262</v>
      </c>
      <c r="AY90" s="305">
        <f>IF((ISERR(IRR($B$85:AY85))),0,IF(IRR($B$85:AY85)&lt;0,0,IRR($B$85:AY85)))</f>
        <v>0.18707271376081946</v>
      </c>
      <c r="AZ90" s="305">
        <f>IF((ISERR(IRR($B$85:AZ85))),0,IF(IRR($B$85:AZ85)&lt;0,0,IRR($B$85:AZ85)))</f>
        <v>0.18707246147472589</v>
      </c>
    </row>
    <row r="91" spans="1:52" s="228" customFormat="1" ht="14.25" x14ac:dyDescent="0.25">
      <c r="A91" s="303" t="s">
        <v>547</v>
      </c>
      <c r="B91" s="307">
        <f>IF(AND(B86&gt;0,A86&lt;0),(B75-(B86/(B86-A86))),0)</f>
        <v>0</v>
      </c>
      <c r="C91" s="307">
        <f t="shared" ref="C91:P91" si="26">IF(AND(C86&gt;0,B86&lt;0),(C75-(C86/(C86-B86))),0)</f>
        <v>0</v>
      </c>
      <c r="D91" s="307">
        <f t="shared" si="26"/>
        <v>0</v>
      </c>
      <c r="E91" s="307">
        <f t="shared" si="26"/>
        <v>0</v>
      </c>
      <c r="F91" s="307">
        <f t="shared" si="26"/>
        <v>0</v>
      </c>
      <c r="G91" s="307">
        <f t="shared" si="26"/>
        <v>0</v>
      </c>
      <c r="H91" s="307">
        <f t="shared" si="26"/>
        <v>5.4890046037977358</v>
      </c>
      <c r="I91" s="307">
        <f t="shared" si="26"/>
        <v>0</v>
      </c>
      <c r="J91" s="307">
        <f t="shared" si="26"/>
        <v>0</v>
      </c>
      <c r="K91" s="307">
        <f t="shared" si="26"/>
        <v>0</v>
      </c>
      <c r="L91" s="307">
        <f t="shared" si="26"/>
        <v>0</v>
      </c>
      <c r="M91" s="308">
        <f t="shared" si="26"/>
        <v>0</v>
      </c>
      <c r="N91" s="307">
        <f t="shared" si="26"/>
        <v>0</v>
      </c>
      <c r="O91" s="307">
        <f t="shared" si="26"/>
        <v>0</v>
      </c>
      <c r="P91" s="307">
        <f t="shared" si="26"/>
        <v>0</v>
      </c>
      <c r="Q91" s="307">
        <f t="shared" ref="Q91:AZ91" si="27">IF(AND(Q86&gt;0,P86&lt;0),(Q76-(Q86/(Q86-P86))),0)</f>
        <v>0</v>
      </c>
      <c r="R91" s="307">
        <f t="shared" si="27"/>
        <v>0</v>
      </c>
      <c r="S91" s="307">
        <f t="shared" si="27"/>
        <v>0</v>
      </c>
      <c r="T91" s="307">
        <f t="shared" si="27"/>
        <v>0</v>
      </c>
      <c r="U91" s="307">
        <f t="shared" si="27"/>
        <v>0</v>
      </c>
      <c r="V91" s="307">
        <f t="shared" si="27"/>
        <v>0</v>
      </c>
      <c r="W91" s="307">
        <f t="shared" si="27"/>
        <v>0</v>
      </c>
      <c r="X91" s="307">
        <f t="shared" si="27"/>
        <v>0</v>
      </c>
      <c r="Y91" s="307">
        <f t="shared" si="27"/>
        <v>0</v>
      </c>
      <c r="Z91" s="307">
        <f t="shared" si="27"/>
        <v>0</v>
      </c>
      <c r="AA91" s="307">
        <f t="shared" si="27"/>
        <v>0</v>
      </c>
      <c r="AB91" s="307">
        <f t="shared" si="27"/>
        <v>0</v>
      </c>
      <c r="AC91" s="307">
        <f t="shared" si="27"/>
        <v>0</v>
      </c>
      <c r="AD91" s="307">
        <f t="shared" si="27"/>
        <v>0</v>
      </c>
      <c r="AE91" s="307">
        <f t="shared" si="27"/>
        <v>0</v>
      </c>
      <c r="AF91" s="307">
        <f t="shared" si="27"/>
        <v>0</v>
      </c>
      <c r="AG91" s="307">
        <f t="shared" si="27"/>
        <v>0</v>
      </c>
      <c r="AH91" s="307">
        <f t="shared" si="27"/>
        <v>0</v>
      </c>
      <c r="AI91" s="307">
        <f t="shared" si="27"/>
        <v>0</v>
      </c>
      <c r="AJ91" s="307">
        <f t="shared" si="27"/>
        <v>0</v>
      </c>
      <c r="AK91" s="307">
        <f t="shared" si="27"/>
        <v>0</v>
      </c>
      <c r="AL91" s="307">
        <f t="shared" si="27"/>
        <v>0</v>
      </c>
      <c r="AM91" s="307">
        <f t="shared" si="27"/>
        <v>0</v>
      </c>
      <c r="AN91" s="307">
        <f t="shared" si="27"/>
        <v>0</v>
      </c>
      <c r="AO91" s="307">
        <f t="shared" si="27"/>
        <v>0</v>
      </c>
      <c r="AP91" s="307">
        <f t="shared" si="27"/>
        <v>0</v>
      </c>
      <c r="AQ91" s="307">
        <f t="shared" si="27"/>
        <v>0</v>
      </c>
      <c r="AR91" s="307">
        <f t="shared" si="27"/>
        <v>0</v>
      </c>
      <c r="AS91" s="307">
        <f t="shared" si="27"/>
        <v>0</v>
      </c>
      <c r="AT91" s="307">
        <f t="shared" si="27"/>
        <v>0</v>
      </c>
      <c r="AU91" s="307">
        <f t="shared" si="27"/>
        <v>0</v>
      </c>
      <c r="AV91" s="307">
        <f t="shared" si="27"/>
        <v>0</v>
      </c>
      <c r="AW91" s="307">
        <f t="shared" si="27"/>
        <v>0</v>
      </c>
      <c r="AX91" s="307">
        <f t="shared" si="27"/>
        <v>0</v>
      </c>
      <c r="AY91" s="307">
        <f t="shared" si="27"/>
        <v>0</v>
      </c>
      <c r="AZ91" s="307">
        <f t="shared" si="27"/>
        <v>0</v>
      </c>
    </row>
    <row r="92" spans="1:52" s="228" customFormat="1" ht="15" thickBot="1" x14ac:dyDescent="0.3">
      <c r="A92" s="309" t="s">
        <v>548</v>
      </c>
      <c r="B92" s="310">
        <f>IF(AND(B89&gt;0,A89&lt;0),(B75-(B89/(B89-A89))),0)</f>
        <v>0</v>
      </c>
      <c r="C92" s="310">
        <f t="shared" ref="C92:AZ92" si="28">IF(AND(C89&gt;0,B89&lt;0),(C75-(C89/(C89-B89))),0)</f>
        <v>0</v>
      </c>
      <c r="D92" s="310">
        <f t="shared" si="28"/>
        <v>0</v>
      </c>
      <c r="E92" s="310">
        <f t="shared" si="28"/>
        <v>0</v>
      </c>
      <c r="F92" s="310">
        <f t="shared" si="28"/>
        <v>0</v>
      </c>
      <c r="G92" s="310">
        <f t="shared" si="28"/>
        <v>0</v>
      </c>
      <c r="H92" s="310">
        <f t="shared" si="28"/>
        <v>0</v>
      </c>
      <c r="I92" s="310">
        <f t="shared" si="28"/>
        <v>0</v>
      </c>
      <c r="J92" s="310">
        <f t="shared" si="28"/>
        <v>0</v>
      </c>
      <c r="K92" s="310">
        <f t="shared" si="28"/>
        <v>0</v>
      </c>
      <c r="L92" s="310">
        <f t="shared" si="28"/>
        <v>0</v>
      </c>
      <c r="M92" s="311">
        <f t="shared" si="28"/>
        <v>10.734424296927408</v>
      </c>
      <c r="N92" s="310">
        <f t="shared" si="28"/>
        <v>0</v>
      </c>
      <c r="O92" s="310">
        <f t="shared" si="28"/>
        <v>0</v>
      </c>
      <c r="P92" s="310">
        <f t="shared" si="28"/>
        <v>0</v>
      </c>
      <c r="Q92" s="310">
        <f t="shared" si="28"/>
        <v>0</v>
      </c>
      <c r="R92" s="310">
        <f t="shared" si="28"/>
        <v>0</v>
      </c>
      <c r="S92" s="310">
        <f t="shared" si="28"/>
        <v>0</v>
      </c>
      <c r="T92" s="310">
        <f t="shared" si="28"/>
        <v>0</v>
      </c>
      <c r="U92" s="310">
        <f t="shared" si="28"/>
        <v>0</v>
      </c>
      <c r="V92" s="310">
        <f t="shared" si="28"/>
        <v>0</v>
      </c>
      <c r="W92" s="310">
        <f t="shared" si="28"/>
        <v>0</v>
      </c>
      <c r="X92" s="310">
        <f t="shared" si="28"/>
        <v>0</v>
      </c>
      <c r="Y92" s="310">
        <f t="shared" si="28"/>
        <v>0</v>
      </c>
      <c r="Z92" s="310">
        <f t="shared" si="28"/>
        <v>0</v>
      </c>
      <c r="AA92" s="310">
        <f t="shared" si="28"/>
        <v>0</v>
      </c>
      <c r="AB92" s="310">
        <f t="shared" si="28"/>
        <v>0</v>
      </c>
      <c r="AC92" s="310">
        <f t="shared" si="28"/>
        <v>0</v>
      </c>
      <c r="AD92" s="310">
        <f t="shared" si="28"/>
        <v>0</v>
      </c>
      <c r="AE92" s="310">
        <f t="shared" si="28"/>
        <v>0</v>
      </c>
      <c r="AF92" s="310">
        <f t="shared" si="28"/>
        <v>0</v>
      </c>
      <c r="AG92" s="310">
        <f t="shared" si="28"/>
        <v>0</v>
      </c>
      <c r="AH92" s="310">
        <f t="shared" si="28"/>
        <v>0</v>
      </c>
      <c r="AI92" s="310">
        <f t="shared" si="28"/>
        <v>0</v>
      </c>
      <c r="AJ92" s="310">
        <f t="shared" si="28"/>
        <v>0</v>
      </c>
      <c r="AK92" s="310">
        <f t="shared" si="28"/>
        <v>0</v>
      </c>
      <c r="AL92" s="310">
        <f t="shared" si="28"/>
        <v>0</v>
      </c>
      <c r="AM92" s="310">
        <f t="shared" si="28"/>
        <v>0</v>
      </c>
      <c r="AN92" s="310">
        <f t="shared" si="28"/>
        <v>0</v>
      </c>
      <c r="AO92" s="310">
        <f t="shared" si="28"/>
        <v>0</v>
      </c>
      <c r="AP92" s="310">
        <f t="shared" si="28"/>
        <v>0</v>
      </c>
      <c r="AQ92" s="310">
        <f t="shared" si="28"/>
        <v>0</v>
      </c>
      <c r="AR92" s="310">
        <f t="shared" si="28"/>
        <v>0</v>
      </c>
      <c r="AS92" s="310">
        <f t="shared" si="28"/>
        <v>0</v>
      </c>
      <c r="AT92" s="310">
        <f t="shared" si="28"/>
        <v>0</v>
      </c>
      <c r="AU92" s="310">
        <f t="shared" si="28"/>
        <v>0</v>
      </c>
      <c r="AV92" s="310">
        <f t="shared" si="28"/>
        <v>0</v>
      </c>
      <c r="AW92" s="310">
        <f t="shared" si="28"/>
        <v>0</v>
      </c>
      <c r="AX92" s="310">
        <f t="shared" si="28"/>
        <v>0</v>
      </c>
      <c r="AY92" s="310">
        <f t="shared" si="28"/>
        <v>0</v>
      </c>
      <c r="AZ92" s="310">
        <f t="shared" si="28"/>
        <v>0</v>
      </c>
    </row>
    <row r="93" spans="1:52" x14ac:dyDescent="0.25">
      <c r="C93" s="312"/>
      <c r="D93" s="312"/>
      <c r="E93" s="312"/>
      <c r="F93" s="312"/>
      <c r="G93" s="312"/>
      <c r="H93" s="312"/>
      <c r="I93" s="312"/>
      <c r="J93" s="312"/>
    </row>
    <row r="94" spans="1:52" ht="64.5" customHeight="1" x14ac:dyDescent="0.25">
      <c r="A94" s="456"/>
      <c r="B94" s="456"/>
      <c r="C94" s="456"/>
      <c r="D94" s="456"/>
      <c r="E94" s="456"/>
      <c r="F94" s="456"/>
      <c r="G94" s="456"/>
      <c r="H94" s="456"/>
      <c r="I94" s="456"/>
      <c r="J94" s="456"/>
      <c r="K94" s="456"/>
    </row>
    <row r="96" spans="1:52" x14ac:dyDescent="0.25">
      <c r="C96" s="312"/>
    </row>
    <row r="98" spans="2:52" x14ac:dyDescent="0.25">
      <c r="AZ98" s="313"/>
    </row>
    <row r="99" spans="2:52" ht="27.75" x14ac:dyDescent="0.25">
      <c r="B99" s="227"/>
      <c r="M99" s="227"/>
    </row>
    <row r="100" spans="2:52" ht="27.75" x14ac:dyDescent="0.25">
      <c r="B100" s="227"/>
      <c r="M100" s="314"/>
    </row>
  </sheetData>
  <mergeCells count="17">
    <mergeCell ref="U1:Y1"/>
    <mergeCell ref="U2:Y2"/>
    <mergeCell ref="U3:Y3"/>
    <mergeCell ref="D27:E27"/>
    <mergeCell ref="A94:K94"/>
    <mergeCell ref="A5:M5"/>
    <mergeCell ref="A7:M7"/>
    <mergeCell ref="A9:M9"/>
    <mergeCell ref="A10:M10"/>
    <mergeCell ref="A12:M12"/>
    <mergeCell ref="A13:M13"/>
    <mergeCell ref="A15:M15"/>
    <mergeCell ref="A16:M16"/>
    <mergeCell ref="D24:E24"/>
    <mergeCell ref="D25:E25"/>
    <mergeCell ref="D26:E26"/>
    <mergeCell ref="A18:M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60" workbookViewId="0">
      <selection activeCell="A15" sqref="A15:L15"/>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611</v>
      </c>
    </row>
    <row r="4" spans="1:44" ht="18.75" x14ac:dyDescent="0.3">
      <c r="K4" s="15"/>
    </row>
    <row r="5" spans="1:44" x14ac:dyDescent="0.25">
      <c r="A5" s="397" t="str">
        <f>'1. паспорт местоположение'!A5:C5</f>
        <v>Год раскрытия информации: 2022 год</v>
      </c>
      <c r="B5" s="397"/>
      <c r="C5" s="397"/>
      <c r="D5" s="397"/>
      <c r="E5" s="397"/>
      <c r="F5" s="397"/>
      <c r="G5" s="397"/>
      <c r="H5" s="397"/>
      <c r="I5" s="397"/>
      <c r="J5" s="397"/>
      <c r="K5" s="397"/>
      <c r="L5" s="39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x14ac:dyDescent="0.25">
      <c r="K6" s="64"/>
    </row>
    <row r="7" spans="1:44" x14ac:dyDescent="0.25">
      <c r="A7" s="463" t="s">
        <v>7</v>
      </c>
      <c r="B7" s="463"/>
      <c r="C7" s="463"/>
      <c r="D7" s="463"/>
      <c r="E7" s="463"/>
      <c r="F7" s="463"/>
      <c r="G7" s="463"/>
      <c r="H7" s="463"/>
      <c r="I7" s="463"/>
      <c r="J7" s="463"/>
      <c r="K7" s="463"/>
      <c r="L7" s="463"/>
    </row>
    <row r="8" spans="1:44" x14ac:dyDescent="0.25">
      <c r="A8" s="463"/>
      <c r="B8" s="463"/>
      <c r="C8" s="463"/>
      <c r="D8" s="463"/>
      <c r="E8" s="463"/>
      <c r="F8" s="463"/>
      <c r="G8" s="463"/>
      <c r="H8" s="463"/>
      <c r="I8" s="463"/>
      <c r="J8" s="463"/>
      <c r="K8" s="463"/>
      <c r="L8" s="463"/>
    </row>
    <row r="9" spans="1:44" x14ac:dyDescent="0.25">
      <c r="A9" s="452" t="str">
        <f>'1. паспорт местоположение'!A9:C9</f>
        <v>АО "Россети Тюмень"</v>
      </c>
      <c r="B9" s="452"/>
      <c r="C9" s="452"/>
      <c r="D9" s="452"/>
      <c r="E9" s="452"/>
      <c r="F9" s="452"/>
      <c r="G9" s="452"/>
      <c r="H9" s="452"/>
      <c r="I9" s="452"/>
      <c r="J9" s="452"/>
      <c r="K9" s="452"/>
      <c r="L9" s="452"/>
    </row>
    <row r="10" spans="1:44" x14ac:dyDescent="0.25">
      <c r="A10" s="404" t="s">
        <v>6</v>
      </c>
      <c r="B10" s="404"/>
      <c r="C10" s="404"/>
      <c r="D10" s="404"/>
      <c r="E10" s="404"/>
      <c r="F10" s="404"/>
      <c r="G10" s="404"/>
      <c r="H10" s="404"/>
      <c r="I10" s="404"/>
      <c r="J10" s="404"/>
      <c r="K10" s="404"/>
      <c r="L10" s="404"/>
    </row>
    <row r="11" spans="1:44" x14ac:dyDescent="0.25">
      <c r="A11" s="463"/>
      <c r="B11" s="463"/>
      <c r="C11" s="463"/>
      <c r="D11" s="463"/>
      <c r="E11" s="463"/>
      <c r="F11" s="463"/>
      <c r="G11" s="463"/>
      <c r="H11" s="463"/>
      <c r="I11" s="463"/>
      <c r="J11" s="463"/>
      <c r="K11" s="463"/>
      <c r="L11" s="463"/>
    </row>
    <row r="12" spans="1:44" x14ac:dyDescent="0.25">
      <c r="A12" s="452" t="str">
        <f>'1. паспорт местоположение'!A12:C12</f>
        <v>F_TP1600.PS.0040</v>
      </c>
      <c r="B12" s="452"/>
      <c r="C12" s="452"/>
      <c r="D12" s="452"/>
      <c r="E12" s="452"/>
      <c r="F12" s="452"/>
      <c r="G12" s="452"/>
      <c r="H12" s="452"/>
      <c r="I12" s="452"/>
      <c r="J12" s="452"/>
      <c r="K12" s="452"/>
      <c r="L12" s="452"/>
    </row>
    <row r="13" spans="1:44" x14ac:dyDescent="0.25">
      <c r="A13" s="404" t="s">
        <v>5</v>
      </c>
      <c r="B13" s="404"/>
      <c r="C13" s="404"/>
      <c r="D13" s="404"/>
      <c r="E13" s="404"/>
      <c r="F13" s="404"/>
      <c r="G13" s="404"/>
      <c r="H13" s="404"/>
      <c r="I13" s="404"/>
      <c r="J13" s="404"/>
      <c r="K13" s="404"/>
      <c r="L13" s="404"/>
    </row>
    <row r="14" spans="1:44" x14ac:dyDescent="0.25">
      <c r="A14" s="461"/>
      <c r="B14" s="461"/>
      <c r="C14" s="461"/>
      <c r="D14" s="461"/>
      <c r="E14" s="461"/>
      <c r="F14" s="461"/>
      <c r="G14" s="461"/>
      <c r="H14" s="461"/>
      <c r="I14" s="461"/>
      <c r="J14" s="461"/>
      <c r="K14" s="461"/>
      <c r="L14" s="461"/>
    </row>
    <row r="15" spans="1:44" x14ac:dyDescent="0.25">
      <c r="A15" s="452" t="str">
        <f>'1. паспорт местоположение'!A15:C15</f>
        <v>Реконструкция ПС 110/35/6 кВ  Большечерногорская  (ОРУ-110 кВ, ОРУ-35 кВ, замена оборудования АСУ ТП, СДТУ, УРЗА).</v>
      </c>
      <c r="B15" s="452"/>
      <c r="C15" s="452"/>
      <c r="D15" s="452"/>
      <c r="E15" s="452"/>
      <c r="F15" s="452"/>
      <c r="G15" s="452"/>
      <c r="H15" s="452"/>
      <c r="I15" s="452"/>
      <c r="J15" s="452"/>
      <c r="K15" s="452"/>
      <c r="L15" s="452"/>
    </row>
    <row r="16" spans="1:44" x14ac:dyDescent="0.25">
      <c r="A16" s="404" t="s">
        <v>4</v>
      </c>
      <c r="B16" s="404"/>
      <c r="C16" s="404"/>
      <c r="D16" s="404"/>
      <c r="E16" s="404"/>
      <c r="F16" s="404"/>
      <c r="G16" s="404"/>
      <c r="H16" s="404"/>
      <c r="I16" s="404"/>
      <c r="J16" s="404"/>
      <c r="K16" s="404"/>
      <c r="L16" s="404"/>
    </row>
    <row r="17" spans="1:12" ht="15.75" customHeight="1" x14ac:dyDescent="0.25">
      <c r="L17" s="203"/>
    </row>
    <row r="18" spans="1:12" x14ac:dyDescent="0.25">
      <c r="K18" s="64"/>
    </row>
    <row r="19" spans="1:12" ht="15.75" customHeight="1" x14ac:dyDescent="0.25">
      <c r="A19" s="462" t="s">
        <v>411</v>
      </c>
      <c r="B19" s="462"/>
      <c r="C19" s="462"/>
      <c r="D19" s="462"/>
      <c r="E19" s="462"/>
      <c r="F19" s="462"/>
      <c r="G19" s="462"/>
      <c r="H19" s="462"/>
      <c r="I19" s="462"/>
      <c r="J19" s="462"/>
      <c r="K19" s="462"/>
      <c r="L19" s="462"/>
    </row>
    <row r="20" spans="1:12" x14ac:dyDescent="0.25">
      <c r="A20" s="204"/>
      <c r="B20" s="204"/>
      <c r="C20" s="63"/>
      <c r="D20" s="63"/>
      <c r="E20" s="63"/>
      <c r="F20" s="63"/>
      <c r="G20" s="63"/>
      <c r="H20" s="63"/>
      <c r="I20" s="63"/>
      <c r="J20" s="63"/>
      <c r="K20" s="63"/>
      <c r="L20" s="63"/>
    </row>
    <row r="21" spans="1:12" ht="28.5" customHeight="1" x14ac:dyDescent="0.25">
      <c r="A21" s="464" t="s">
        <v>218</v>
      </c>
      <c r="B21" s="464" t="s">
        <v>217</v>
      </c>
      <c r="C21" s="470" t="s">
        <v>344</v>
      </c>
      <c r="D21" s="470"/>
      <c r="E21" s="470"/>
      <c r="F21" s="470"/>
      <c r="G21" s="470"/>
      <c r="H21" s="470"/>
      <c r="I21" s="465" t="s">
        <v>216</v>
      </c>
      <c r="J21" s="467" t="s">
        <v>346</v>
      </c>
      <c r="K21" s="464" t="s">
        <v>215</v>
      </c>
      <c r="L21" s="466" t="s">
        <v>345</v>
      </c>
    </row>
    <row r="22" spans="1:12" ht="58.5" customHeight="1" x14ac:dyDescent="0.25">
      <c r="A22" s="464"/>
      <c r="B22" s="464"/>
      <c r="C22" s="471" t="s">
        <v>0</v>
      </c>
      <c r="D22" s="471"/>
      <c r="E22" s="117"/>
      <c r="F22" s="118"/>
      <c r="G22" s="472" t="s">
        <v>503</v>
      </c>
      <c r="H22" s="473"/>
      <c r="I22" s="465"/>
      <c r="J22" s="468"/>
      <c r="K22" s="464"/>
      <c r="L22" s="466"/>
    </row>
    <row r="23" spans="1:12" ht="47.25" x14ac:dyDescent="0.25">
      <c r="A23" s="464"/>
      <c r="B23" s="464"/>
      <c r="C23" s="62" t="s">
        <v>214</v>
      </c>
      <c r="D23" s="62" t="s">
        <v>213</v>
      </c>
      <c r="E23" s="62" t="s">
        <v>214</v>
      </c>
      <c r="F23" s="62" t="s">
        <v>213</v>
      </c>
      <c r="G23" s="62" t="s">
        <v>214</v>
      </c>
      <c r="H23" s="62" t="s">
        <v>213</v>
      </c>
      <c r="I23" s="465"/>
      <c r="J23" s="469"/>
      <c r="K23" s="464"/>
      <c r="L23" s="466"/>
    </row>
    <row r="24" spans="1:12" x14ac:dyDescent="0.25">
      <c r="A24" s="202">
        <v>1</v>
      </c>
      <c r="B24" s="202">
        <v>2</v>
      </c>
      <c r="C24" s="62">
        <v>3</v>
      </c>
      <c r="D24" s="62">
        <v>4</v>
      </c>
      <c r="E24" s="62">
        <v>5</v>
      </c>
      <c r="F24" s="62">
        <v>6</v>
      </c>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458</v>
      </c>
      <c r="D26" s="189"/>
      <c r="E26" s="142"/>
      <c r="F26" s="142"/>
      <c r="G26" s="52" t="s">
        <v>458</v>
      </c>
      <c r="H26" s="189"/>
      <c r="I26" s="142"/>
      <c r="J26" s="142"/>
      <c r="K26" s="54"/>
      <c r="L26" s="54"/>
    </row>
    <row r="27" spans="1:12" s="51" customFormat="1" x14ac:dyDescent="0.25">
      <c r="A27" s="57" t="s">
        <v>210</v>
      </c>
      <c r="B27" s="61" t="s">
        <v>353</v>
      </c>
      <c r="C27" s="52" t="s">
        <v>458</v>
      </c>
      <c r="D27" s="189"/>
      <c r="E27" s="142"/>
      <c r="F27" s="142"/>
      <c r="G27" s="52" t="s">
        <v>458</v>
      </c>
      <c r="H27" s="189"/>
      <c r="I27" s="142"/>
      <c r="J27" s="142"/>
      <c r="K27" s="54"/>
      <c r="L27" s="54"/>
    </row>
    <row r="28" spans="1:12" s="51" customFormat="1" x14ac:dyDescent="0.25">
      <c r="A28" s="57" t="s">
        <v>352</v>
      </c>
      <c r="B28" s="61" t="s">
        <v>357</v>
      </c>
      <c r="C28" s="52" t="s">
        <v>458</v>
      </c>
      <c r="D28" s="192"/>
      <c r="E28" s="142"/>
      <c r="F28" s="142"/>
      <c r="G28" s="52" t="s">
        <v>458</v>
      </c>
      <c r="H28" s="192"/>
      <c r="I28" s="142"/>
      <c r="J28" s="142"/>
      <c r="K28" s="54"/>
      <c r="L28" s="54"/>
    </row>
    <row r="29" spans="1:12" s="51" customFormat="1" x14ac:dyDescent="0.25">
      <c r="A29" s="57" t="s">
        <v>209</v>
      </c>
      <c r="B29" s="61" t="s">
        <v>356</v>
      </c>
      <c r="C29" s="52" t="s">
        <v>458</v>
      </c>
      <c r="D29" s="192"/>
      <c r="E29" s="142"/>
      <c r="F29" s="142"/>
      <c r="G29" s="52" t="s">
        <v>458</v>
      </c>
      <c r="H29" s="192"/>
      <c r="I29" s="142"/>
      <c r="J29" s="142"/>
      <c r="K29" s="54"/>
      <c r="L29" s="54"/>
    </row>
    <row r="30" spans="1:12" s="51" customFormat="1" x14ac:dyDescent="0.25">
      <c r="A30" s="57" t="s">
        <v>208</v>
      </c>
      <c r="B30" s="61" t="s">
        <v>358</v>
      </c>
      <c r="C30" s="55" t="s">
        <v>458</v>
      </c>
      <c r="D30" s="189"/>
      <c r="E30" s="142"/>
      <c r="F30" s="142"/>
      <c r="G30" s="55" t="s">
        <v>458</v>
      </c>
      <c r="H30" s="189"/>
      <c r="I30" s="142"/>
      <c r="J30" s="142"/>
      <c r="K30" s="54"/>
      <c r="L30" s="54"/>
    </row>
    <row r="31" spans="1:12" s="51" customFormat="1" x14ac:dyDescent="0.25">
      <c r="A31" s="57" t="s">
        <v>207</v>
      </c>
      <c r="B31" s="56" t="s">
        <v>354</v>
      </c>
      <c r="C31" s="188">
        <v>40739</v>
      </c>
      <c r="D31" s="188">
        <v>43192</v>
      </c>
      <c r="E31" s="185"/>
      <c r="F31" s="185"/>
      <c r="G31" s="188">
        <v>40739</v>
      </c>
      <c r="H31" s="188">
        <v>43192</v>
      </c>
      <c r="I31" s="186">
        <v>1</v>
      </c>
      <c r="J31" s="186">
        <v>1</v>
      </c>
      <c r="K31" s="54"/>
      <c r="L31" s="54"/>
    </row>
    <row r="32" spans="1:12" s="51" customFormat="1" x14ac:dyDescent="0.25">
      <c r="A32" s="57" t="s">
        <v>205</v>
      </c>
      <c r="B32" s="56" t="s">
        <v>359</v>
      </c>
      <c r="C32" s="188">
        <v>40739</v>
      </c>
      <c r="D32" s="188">
        <v>43601</v>
      </c>
      <c r="E32" s="142"/>
      <c r="F32" s="142"/>
      <c r="G32" s="188">
        <v>40739</v>
      </c>
      <c r="H32" s="188">
        <v>43601</v>
      </c>
      <c r="I32" s="186">
        <v>1</v>
      </c>
      <c r="J32" s="186">
        <v>1</v>
      </c>
      <c r="K32" s="44"/>
      <c r="L32" s="44"/>
    </row>
    <row r="33" spans="1:12" s="51" customFormat="1" x14ac:dyDescent="0.25">
      <c r="A33" s="57" t="s">
        <v>370</v>
      </c>
      <c r="B33" s="56" t="s">
        <v>291</v>
      </c>
      <c r="C33" s="192">
        <v>43296</v>
      </c>
      <c r="D33" s="192">
        <v>43601</v>
      </c>
      <c r="E33" s="142"/>
      <c r="F33" s="142"/>
      <c r="G33" s="192">
        <v>43296</v>
      </c>
      <c r="H33" s="192">
        <v>43601</v>
      </c>
      <c r="I33" s="196">
        <v>1</v>
      </c>
      <c r="J33" s="196">
        <v>1</v>
      </c>
      <c r="K33" s="59"/>
      <c r="L33" s="54"/>
    </row>
    <row r="34" spans="1:12" s="51" customFormat="1" ht="31.5" x14ac:dyDescent="0.25">
      <c r="A34" s="57" t="s">
        <v>371</v>
      </c>
      <c r="B34" s="56" t="s">
        <v>363</v>
      </c>
      <c r="C34" s="55" t="s">
        <v>458</v>
      </c>
      <c r="D34" s="189"/>
      <c r="E34" s="142"/>
      <c r="F34" s="142"/>
      <c r="G34" s="55" t="s">
        <v>458</v>
      </c>
      <c r="H34" s="189"/>
      <c r="I34" s="142"/>
      <c r="J34" s="142"/>
      <c r="K34" s="59"/>
      <c r="L34" s="44"/>
    </row>
    <row r="35" spans="1:12" s="51" customFormat="1" x14ac:dyDescent="0.25">
      <c r="A35" s="57" t="s">
        <v>372</v>
      </c>
      <c r="B35" s="56" t="s">
        <v>206</v>
      </c>
      <c r="C35" s="365">
        <v>40817</v>
      </c>
      <c r="D35" s="365">
        <v>43829</v>
      </c>
      <c r="E35" s="187"/>
      <c r="F35" s="187"/>
      <c r="G35" s="365">
        <v>40817</v>
      </c>
      <c r="H35" s="365">
        <v>43829</v>
      </c>
      <c r="I35" s="186">
        <v>1</v>
      </c>
      <c r="J35" s="186">
        <v>1</v>
      </c>
      <c r="K35" s="44"/>
      <c r="L35" s="44"/>
    </row>
    <row r="36" spans="1:12" x14ac:dyDescent="0.25">
      <c r="A36" s="57" t="s">
        <v>373</v>
      </c>
      <c r="B36" s="56" t="s">
        <v>355</v>
      </c>
      <c r="C36" s="192">
        <v>45301</v>
      </c>
      <c r="D36" s="192">
        <v>45321</v>
      </c>
      <c r="E36" s="143"/>
      <c r="F36" s="142"/>
      <c r="G36" s="192">
        <v>45179</v>
      </c>
      <c r="H36" s="192">
        <v>45229</v>
      </c>
      <c r="I36" s="194"/>
      <c r="J36" s="194"/>
      <c r="K36" s="54"/>
      <c r="L36" s="54"/>
    </row>
    <row r="37" spans="1:12" x14ac:dyDescent="0.25">
      <c r="A37" s="57" t="s">
        <v>374</v>
      </c>
      <c r="B37" s="56" t="s">
        <v>204</v>
      </c>
      <c r="C37" s="365">
        <v>40802</v>
      </c>
      <c r="D37" s="365">
        <v>43766</v>
      </c>
      <c r="E37" s="187"/>
      <c r="F37" s="187"/>
      <c r="G37" s="365">
        <v>40802</v>
      </c>
      <c r="H37" s="365">
        <v>43766</v>
      </c>
      <c r="I37" s="186">
        <v>1</v>
      </c>
      <c r="J37" s="186">
        <v>1</v>
      </c>
      <c r="K37" s="54"/>
      <c r="L37" s="54"/>
    </row>
    <row r="38" spans="1:12" x14ac:dyDescent="0.25">
      <c r="A38" s="62" t="s">
        <v>610</v>
      </c>
      <c r="B38" s="58" t="s">
        <v>203</v>
      </c>
      <c r="C38" s="52"/>
      <c r="D38" s="52"/>
      <c r="E38" s="52"/>
      <c r="F38" s="52"/>
      <c r="G38" s="52"/>
      <c r="H38" s="52"/>
      <c r="I38" s="52"/>
      <c r="J38" s="52"/>
      <c r="K38" s="52"/>
      <c r="L38" s="44"/>
    </row>
    <row r="39" spans="1:12" ht="31.5" x14ac:dyDescent="0.25">
      <c r="A39" s="62">
        <v>2</v>
      </c>
      <c r="B39" s="56" t="s">
        <v>360</v>
      </c>
      <c r="C39" s="366">
        <v>45301</v>
      </c>
      <c r="D39" s="366">
        <v>45352</v>
      </c>
      <c r="E39" s="52"/>
      <c r="F39" s="52"/>
      <c r="G39" s="386">
        <v>45108</v>
      </c>
      <c r="H39" s="386">
        <v>45127</v>
      </c>
      <c r="I39" s="52"/>
      <c r="J39" s="52"/>
      <c r="K39" s="54"/>
      <c r="L39" s="54"/>
    </row>
    <row r="40" spans="1:12" x14ac:dyDescent="0.25">
      <c r="A40" s="62" t="s">
        <v>202</v>
      </c>
      <c r="B40" s="56" t="s">
        <v>362</v>
      </c>
      <c r="C40" s="366">
        <v>45352</v>
      </c>
      <c r="D40" s="366">
        <v>45427</v>
      </c>
      <c r="E40" s="52"/>
      <c r="F40" s="52"/>
      <c r="G40" s="387">
        <v>45127</v>
      </c>
      <c r="H40" s="387">
        <v>45158</v>
      </c>
      <c r="I40" s="52"/>
      <c r="J40" s="52"/>
      <c r="K40" s="54"/>
      <c r="L40" s="54"/>
    </row>
    <row r="41" spans="1:12" x14ac:dyDescent="0.25">
      <c r="A41" s="62" t="s">
        <v>201</v>
      </c>
      <c r="B41" s="58" t="s">
        <v>442</v>
      </c>
      <c r="C41" s="55"/>
      <c r="D41" s="52"/>
      <c r="E41" s="52"/>
      <c r="F41" s="52"/>
      <c r="G41" s="387"/>
      <c r="H41" s="387"/>
      <c r="I41" s="52"/>
      <c r="J41" s="52"/>
      <c r="K41" s="54"/>
      <c r="L41" s="54"/>
    </row>
    <row r="42" spans="1:12" x14ac:dyDescent="0.25">
      <c r="A42" s="62">
        <v>3</v>
      </c>
      <c r="B42" s="56" t="s">
        <v>361</v>
      </c>
      <c r="C42" s="188" t="s">
        <v>458</v>
      </c>
      <c r="D42" s="188"/>
      <c r="E42" s="52"/>
      <c r="F42" s="52"/>
      <c r="G42" s="387" t="s">
        <v>458</v>
      </c>
      <c r="H42" s="387"/>
      <c r="I42" s="52"/>
      <c r="J42" s="52"/>
      <c r="K42" s="54"/>
      <c r="L42" s="54"/>
    </row>
    <row r="43" spans="1:12" x14ac:dyDescent="0.25">
      <c r="A43" s="62" t="s">
        <v>200</v>
      </c>
      <c r="B43" s="56" t="s">
        <v>198</v>
      </c>
      <c r="C43" s="367">
        <v>45413</v>
      </c>
      <c r="D43" s="367">
        <v>45483</v>
      </c>
      <c r="E43" s="52"/>
      <c r="F43" s="52"/>
      <c r="G43" s="387">
        <v>45261</v>
      </c>
      <c r="H43" s="387">
        <v>45483</v>
      </c>
      <c r="I43" s="52"/>
      <c r="J43" s="52"/>
      <c r="K43" s="54"/>
      <c r="L43" s="54"/>
    </row>
    <row r="44" spans="1:12" x14ac:dyDescent="0.25">
      <c r="A44" s="62" t="s">
        <v>199</v>
      </c>
      <c r="B44" s="56" t="s">
        <v>196</v>
      </c>
      <c r="C44" s="367">
        <v>45422</v>
      </c>
      <c r="D44" s="367">
        <v>45550</v>
      </c>
      <c r="E44" s="52"/>
      <c r="F44" s="52"/>
      <c r="G44" s="387">
        <v>45332</v>
      </c>
      <c r="H44" s="387">
        <v>45550</v>
      </c>
      <c r="I44" s="52"/>
      <c r="J44" s="52"/>
      <c r="K44" s="54"/>
      <c r="L44" s="54"/>
    </row>
    <row r="45" spans="1:12" ht="31.5" x14ac:dyDescent="0.25">
      <c r="A45" s="62" t="s">
        <v>197</v>
      </c>
      <c r="B45" s="56" t="s">
        <v>366</v>
      </c>
      <c r="C45" s="368">
        <v>45560</v>
      </c>
      <c r="D45" s="189">
        <v>45570</v>
      </c>
      <c r="E45" s="52"/>
      <c r="F45" s="52"/>
      <c r="G45" s="387">
        <v>45560</v>
      </c>
      <c r="H45" s="387">
        <v>45570</v>
      </c>
      <c r="I45" s="52"/>
      <c r="J45" s="52"/>
      <c r="K45" s="54"/>
      <c r="L45" s="54"/>
    </row>
    <row r="46" spans="1:12" ht="47.25" x14ac:dyDescent="0.25">
      <c r="A46" s="62" t="s">
        <v>195</v>
      </c>
      <c r="B46" s="56" t="s">
        <v>364</v>
      </c>
      <c r="C46" s="55" t="s">
        <v>458</v>
      </c>
      <c r="D46" s="55"/>
      <c r="E46" s="52"/>
      <c r="F46" s="52"/>
      <c r="G46" s="387" t="s">
        <v>458</v>
      </c>
      <c r="H46" s="387"/>
      <c r="I46" s="52"/>
      <c r="J46" s="52"/>
      <c r="K46" s="54"/>
      <c r="L46" s="54"/>
    </row>
    <row r="47" spans="1:12" x14ac:dyDescent="0.25">
      <c r="A47" s="62" t="s">
        <v>193</v>
      </c>
      <c r="B47" s="56" t="s">
        <v>194</v>
      </c>
      <c r="C47" s="188">
        <v>45570</v>
      </c>
      <c r="D47" s="188">
        <v>45590</v>
      </c>
      <c r="E47" s="52"/>
      <c r="F47" s="52"/>
      <c r="G47" s="387">
        <v>45570</v>
      </c>
      <c r="H47" s="387">
        <v>45590</v>
      </c>
      <c r="I47" s="52"/>
      <c r="J47" s="52"/>
      <c r="K47" s="54"/>
      <c r="L47" s="54"/>
    </row>
    <row r="48" spans="1:12" x14ac:dyDescent="0.25">
      <c r="A48" s="62" t="s">
        <v>375</v>
      </c>
      <c r="B48" s="58" t="s">
        <v>192</v>
      </c>
      <c r="C48" s="55"/>
      <c r="D48" s="52"/>
      <c r="E48" s="52"/>
      <c r="F48" s="52"/>
      <c r="G48" s="387"/>
      <c r="H48" s="387"/>
      <c r="I48" s="52"/>
      <c r="J48" s="52"/>
      <c r="K48" s="54"/>
      <c r="L48" s="54"/>
    </row>
    <row r="49" spans="1:12" x14ac:dyDescent="0.25">
      <c r="A49" s="62">
        <v>4</v>
      </c>
      <c r="B49" s="56" t="s">
        <v>190</v>
      </c>
      <c r="C49" s="188">
        <v>45590</v>
      </c>
      <c r="D49" s="188">
        <v>45597</v>
      </c>
      <c r="E49" s="52"/>
      <c r="F49" s="52"/>
      <c r="G49" s="387">
        <v>45590</v>
      </c>
      <c r="H49" s="387">
        <v>45597</v>
      </c>
      <c r="I49" s="52"/>
      <c r="J49" s="52"/>
      <c r="K49" s="54"/>
      <c r="L49" s="54"/>
    </row>
    <row r="50" spans="1:12" ht="31.5" x14ac:dyDescent="0.25">
      <c r="A50" s="62" t="s">
        <v>191</v>
      </c>
      <c r="B50" s="56" t="s">
        <v>365</v>
      </c>
      <c r="C50" s="188">
        <v>45597</v>
      </c>
      <c r="D50" s="188">
        <v>45601</v>
      </c>
      <c r="E50" s="52"/>
      <c r="F50" s="52"/>
      <c r="G50" s="387">
        <v>45597</v>
      </c>
      <c r="H50" s="387">
        <v>45601</v>
      </c>
      <c r="I50" s="52"/>
      <c r="J50" s="52"/>
      <c r="K50" s="54"/>
      <c r="L50" s="54"/>
    </row>
    <row r="51" spans="1:12" x14ac:dyDescent="0.25">
      <c r="A51" s="62" t="s">
        <v>189</v>
      </c>
      <c r="B51" s="56" t="s">
        <v>367</v>
      </c>
      <c r="C51" s="188">
        <v>45601</v>
      </c>
      <c r="D51" s="188">
        <v>45631</v>
      </c>
      <c r="E51" s="52"/>
      <c r="F51" s="52"/>
      <c r="G51" s="387">
        <v>45601</v>
      </c>
      <c r="H51" s="387">
        <v>45631</v>
      </c>
      <c r="I51" s="52"/>
      <c r="J51" s="52"/>
      <c r="K51" s="54"/>
      <c r="L51" s="54"/>
    </row>
    <row r="52" spans="1:12" ht="31.5" x14ac:dyDescent="0.25">
      <c r="A52" s="62" t="s">
        <v>187</v>
      </c>
      <c r="B52" s="56" t="s">
        <v>188</v>
      </c>
      <c r="C52" s="55" t="s">
        <v>458</v>
      </c>
      <c r="D52" s="55"/>
      <c r="E52" s="52"/>
      <c r="F52" s="52"/>
      <c r="G52" s="387" t="s">
        <v>458</v>
      </c>
      <c r="H52" s="387"/>
      <c r="I52" s="52"/>
      <c r="J52" s="52"/>
      <c r="K52" s="54"/>
      <c r="L52" s="54"/>
    </row>
    <row r="53" spans="1:12" x14ac:dyDescent="0.25">
      <c r="A53" s="62" t="s">
        <v>185</v>
      </c>
      <c r="B53" s="124" t="s">
        <v>368</v>
      </c>
      <c r="C53" s="188">
        <v>45641</v>
      </c>
      <c r="D53" s="188">
        <v>45646</v>
      </c>
      <c r="E53" s="52"/>
      <c r="F53" s="52"/>
      <c r="G53" s="188">
        <v>45641</v>
      </c>
      <c r="H53" s="188">
        <v>45656</v>
      </c>
      <c r="I53" s="52"/>
      <c r="J53" s="52"/>
      <c r="K53" s="54"/>
      <c r="L53" s="54"/>
    </row>
    <row r="54" spans="1:12" x14ac:dyDescent="0.25">
      <c r="A54" s="62" t="s">
        <v>369</v>
      </c>
      <c r="B54" s="56" t="s">
        <v>186</v>
      </c>
      <c r="C54" s="188">
        <v>45631</v>
      </c>
      <c r="D54" s="188">
        <v>45641</v>
      </c>
      <c r="E54" s="52"/>
      <c r="F54" s="52"/>
      <c r="G54" s="188">
        <v>45631</v>
      </c>
      <c r="H54" s="188">
        <v>45381</v>
      </c>
      <c r="I54" s="52"/>
      <c r="J54" s="52"/>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topLeftCell="E1" zoomScale="55" zoomScaleNormal="55" workbookViewId="0">
      <selection activeCell="L34" sqref="L34"/>
    </sheetView>
  </sheetViews>
  <sheetFormatPr defaultColWidth="9.140625" defaultRowHeight="15.75" x14ac:dyDescent="0.25"/>
  <cols>
    <col min="1" max="1" width="9.140625" style="326"/>
    <col min="2" max="2" width="57.85546875" style="326" customWidth="1"/>
    <col min="3" max="3" width="13" style="326" customWidth="1"/>
    <col min="4" max="4" width="17.85546875" style="326" customWidth="1"/>
    <col min="5" max="5" width="20.42578125" style="326" customWidth="1"/>
    <col min="6" max="6" width="18.7109375" style="326" customWidth="1"/>
    <col min="7" max="11" width="12.85546875" style="326" customWidth="1"/>
    <col min="12" max="12" width="10.5703125" style="326" customWidth="1"/>
    <col min="13" max="13" width="8.7109375" style="326" customWidth="1"/>
    <col min="14" max="14" width="10.5703125" style="326" customWidth="1"/>
    <col min="15" max="15" width="9.5703125" style="326" customWidth="1"/>
    <col min="16" max="16" width="12" style="326" customWidth="1"/>
    <col min="17" max="17" width="7.7109375" style="326" customWidth="1"/>
    <col min="18" max="18" width="12.140625" style="326" customWidth="1"/>
    <col min="19" max="19" width="8.28515625" style="326" customWidth="1"/>
    <col min="20" max="20" width="11.28515625" style="326" customWidth="1"/>
    <col min="21" max="21" width="9.42578125" style="326" customWidth="1"/>
    <col min="22" max="22" width="8.42578125" style="326" customWidth="1"/>
    <col min="23" max="23" width="6.140625" style="326" customWidth="1"/>
    <col min="24" max="24" width="10.5703125" style="326" customWidth="1"/>
    <col min="25" max="25" width="8.140625" style="326" customWidth="1"/>
    <col min="26" max="26" width="10.85546875" style="326" customWidth="1"/>
    <col min="27" max="27" width="6.140625" style="326" customWidth="1"/>
    <col min="28" max="28" width="8.140625" style="326" customWidth="1"/>
    <col min="29" max="29" width="10.5703125" style="326" customWidth="1"/>
    <col min="30" max="30" width="10.42578125" style="326" customWidth="1"/>
    <col min="31" max="31" width="9.140625" style="326" customWidth="1"/>
    <col min="32" max="32" width="13.140625" style="326" customWidth="1"/>
    <col min="33" max="33" width="24.85546875" style="326" customWidth="1"/>
    <col min="34" max="16384" width="9.140625" style="326"/>
  </cols>
  <sheetData>
    <row r="1" spans="1:33" ht="18.75" x14ac:dyDescent="0.25">
      <c r="AG1" s="327" t="s">
        <v>67</v>
      </c>
    </row>
    <row r="2" spans="1:33" ht="18.75" x14ac:dyDescent="0.3">
      <c r="AG2" s="328" t="s">
        <v>8</v>
      </c>
    </row>
    <row r="3" spans="1:33" ht="18.75" x14ac:dyDescent="0.3">
      <c r="AG3" s="328" t="s">
        <v>66</v>
      </c>
    </row>
    <row r="4" spans="1:33" ht="18.75" customHeight="1" x14ac:dyDescent="0.25">
      <c r="A4" s="492" t="str">
        <f>'1. паспорт местоположение'!A5:C5</f>
        <v>Год раскрытия информации: 2022 год</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c r="AB4" s="492"/>
      <c r="AC4" s="492"/>
      <c r="AD4" s="492"/>
      <c r="AE4" s="492"/>
      <c r="AF4" s="492"/>
      <c r="AG4" s="492"/>
    </row>
    <row r="5" spans="1:33" ht="18.75" x14ac:dyDescent="0.3">
      <c r="AG5" s="328"/>
    </row>
    <row r="6" spans="1:33" ht="18.75" x14ac:dyDescent="0.25">
      <c r="A6" s="493" t="s">
        <v>7</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c r="AD6" s="493"/>
      <c r="AE6" s="493"/>
      <c r="AF6" s="493"/>
      <c r="AG6" s="493"/>
    </row>
    <row r="7" spans="1:33" ht="18.75" x14ac:dyDescent="0.25">
      <c r="A7" s="329"/>
      <c r="B7" s="329"/>
      <c r="C7" s="329"/>
      <c r="D7" s="329"/>
      <c r="E7" s="329"/>
      <c r="F7" s="329"/>
      <c r="G7" s="329"/>
      <c r="H7" s="329"/>
      <c r="I7" s="329"/>
      <c r="J7" s="329"/>
      <c r="K7" s="329"/>
      <c r="L7" s="329"/>
      <c r="M7" s="329"/>
      <c r="N7" s="330"/>
      <c r="O7" s="330"/>
      <c r="P7" s="329"/>
      <c r="Q7" s="329"/>
      <c r="R7" s="330"/>
      <c r="S7" s="330"/>
      <c r="T7" s="330"/>
      <c r="U7" s="330"/>
      <c r="V7" s="330"/>
      <c r="W7" s="330"/>
      <c r="X7" s="330"/>
      <c r="Y7" s="330"/>
      <c r="Z7" s="330"/>
      <c r="AA7" s="330"/>
      <c r="AB7" s="330"/>
      <c r="AC7" s="330"/>
      <c r="AD7" s="330"/>
      <c r="AE7" s="330"/>
      <c r="AF7" s="330"/>
      <c r="AG7" s="330"/>
    </row>
    <row r="8" spans="1:33"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c r="AF8" s="474"/>
      <c r="AG8" s="474"/>
    </row>
    <row r="9" spans="1:33" ht="18.75" customHeight="1" x14ac:dyDescent="0.25">
      <c r="A9" s="477" t="s">
        <v>6</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row>
    <row r="10" spans="1:33" ht="18.75" x14ac:dyDescent="0.25">
      <c r="A10" s="329"/>
      <c r="B10" s="329"/>
      <c r="C10" s="329"/>
      <c r="D10" s="329"/>
      <c r="E10" s="329"/>
      <c r="F10" s="329"/>
      <c r="G10" s="329"/>
      <c r="H10" s="329"/>
      <c r="I10" s="329"/>
      <c r="J10" s="329"/>
      <c r="K10" s="329"/>
      <c r="L10" s="329"/>
      <c r="M10" s="329"/>
      <c r="N10" s="330"/>
      <c r="O10" s="330"/>
      <c r="P10" s="329"/>
      <c r="Q10" s="329"/>
      <c r="R10" s="330"/>
      <c r="S10" s="330"/>
      <c r="T10" s="330"/>
      <c r="U10" s="330"/>
      <c r="V10" s="330"/>
      <c r="W10" s="330"/>
      <c r="X10" s="330"/>
      <c r="Y10" s="330"/>
      <c r="Z10" s="330"/>
      <c r="AA10" s="330"/>
      <c r="AB10" s="330"/>
      <c r="AC10" s="330"/>
      <c r="AD10" s="330"/>
      <c r="AE10" s="330"/>
      <c r="AF10" s="330"/>
      <c r="AG10" s="330"/>
    </row>
    <row r="11" spans="1:33" x14ac:dyDescent="0.25">
      <c r="A11" s="474" t="str">
        <f>'1. паспорт местоположение'!A12:C12</f>
        <v>F_TP1600.PS.0040</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row>
    <row r="12" spans="1:33" x14ac:dyDescent="0.25">
      <c r="A12" s="477" t="s">
        <v>5</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row>
    <row r="13" spans="1:33" ht="16.5" customHeight="1" x14ac:dyDescent="0.3">
      <c r="A13" s="331"/>
      <c r="B13" s="331"/>
      <c r="C13" s="331"/>
      <c r="D13" s="331"/>
      <c r="E13" s="331"/>
      <c r="F13" s="331"/>
      <c r="G13" s="331"/>
      <c r="H13" s="331"/>
      <c r="I13" s="331"/>
      <c r="J13" s="331"/>
      <c r="K13" s="331"/>
      <c r="L13" s="331"/>
      <c r="M13" s="331"/>
      <c r="N13" s="332"/>
      <c r="O13" s="332"/>
      <c r="P13" s="331"/>
      <c r="Q13" s="331"/>
      <c r="R13" s="332"/>
      <c r="S13" s="332"/>
      <c r="T13" s="332"/>
      <c r="U13" s="332"/>
      <c r="V13" s="332"/>
      <c r="W13" s="332"/>
      <c r="X13" s="332"/>
      <c r="Y13" s="332"/>
      <c r="Z13" s="332"/>
      <c r="AA13" s="332"/>
      <c r="AB13" s="332"/>
      <c r="AC13" s="332"/>
      <c r="AD13" s="332"/>
      <c r="AE13" s="332"/>
      <c r="AF13" s="332"/>
      <c r="AG13" s="332"/>
    </row>
    <row r="14" spans="1:33" ht="19.5" customHeight="1" x14ac:dyDescent="0.25">
      <c r="A14" s="474" t="str">
        <f>'1. паспорт местоположение'!A15:C15</f>
        <v>Реконструкция ПС 110/35/6 кВ  Большечерногорская  (ОРУ-110 кВ, ОРУ-35 кВ, замена оборудования АСУ ТП, СДТУ, УРЗА).</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row>
    <row r="15" spans="1:33" ht="15.75" customHeight="1" x14ac:dyDescent="0.25">
      <c r="A15" s="477" t="s">
        <v>4</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row>
    <row r="16" spans="1:33"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row>
    <row r="18" spans="1:42" x14ac:dyDescent="0.25">
      <c r="A18" s="482" t="s">
        <v>412</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row>
    <row r="20" spans="1:42" s="334" customFormat="1" ht="33" customHeight="1" x14ac:dyDescent="0.25">
      <c r="A20" s="478" t="s">
        <v>184</v>
      </c>
      <c r="B20" s="478" t="s">
        <v>183</v>
      </c>
      <c r="C20" s="475" t="s">
        <v>182</v>
      </c>
      <c r="D20" s="475"/>
      <c r="E20" s="481" t="s">
        <v>181</v>
      </c>
      <c r="F20" s="481"/>
      <c r="G20" s="489" t="s">
        <v>641</v>
      </c>
      <c r="H20" s="487" t="s">
        <v>640</v>
      </c>
      <c r="I20" s="488"/>
      <c r="J20" s="488"/>
      <c r="K20" s="488"/>
      <c r="L20" s="487" t="s">
        <v>617</v>
      </c>
      <c r="M20" s="488"/>
      <c r="N20" s="488"/>
      <c r="O20" s="488"/>
      <c r="P20" s="487" t="s">
        <v>618</v>
      </c>
      <c r="Q20" s="488"/>
      <c r="R20" s="488"/>
      <c r="S20" s="488"/>
      <c r="T20" s="487" t="s">
        <v>619</v>
      </c>
      <c r="U20" s="488"/>
      <c r="V20" s="488"/>
      <c r="W20" s="488"/>
      <c r="X20" s="487" t="s">
        <v>620</v>
      </c>
      <c r="Y20" s="488"/>
      <c r="Z20" s="488"/>
      <c r="AA20" s="488"/>
      <c r="AB20" s="487" t="s">
        <v>621</v>
      </c>
      <c r="AC20" s="488"/>
      <c r="AD20" s="488"/>
      <c r="AE20" s="488"/>
      <c r="AF20" s="483" t="s">
        <v>180</v>
      </c>
      <c r="AG20" s="484"/>
      <c r="AH20" s="333"/>
      <c r="AI20" s="333"/>
      <c r="AJ20" s="333"/>
    </row>
    <row r="21" spans="1:42" s="334" customFormat="1" ht="99.75" customHeight="1" x14ac:dyDescent="0.25">
      <c r="A21" s="479"/>
      <c r="B21" s="479"/>
      <c r="C21" s="475"/>
      <c r="D21" s="475"/>
      <c r="E21" s="481"/>
      <c r="F21" s="481"/>
      <c r="G21" s="490"/>
      <c r="H21" s="475" t="s">
        <v>0</v>
      </c>
      <c r="I21" s="475"/>
      <c r="J21" s="475" t="s">
        <v>178</v>
      </c>
      <c r="K21" s="475"/>
      <c r="L21" s="475" t="s">
        <v>0</v>
      </c>
      <c r="M21" s="475"/>
      <c r="N21" s="475" t="s">
        <v>178</v>
      </c>
      <c r="O21" s="475"/>
      <c r="P21" s="475" t="s">
        <v>0</v>
      </c>
      <c r="Q21" s="475"/>
      <c r="R21" s="475" t="s">
        <v>178</v>
      </c>
      <c r="S21" s="475"/>
      <c r="T21" s="475" t="s">
        <v>0</v>
      </c>
      <c r="U21" s="475"/>
      <c r="V21" s="475" t="s">
        <v>178</v>
      </c>
      <c r="W21" s="475"/>
      <c r="X21" s="475" t="s">
        <v>0</v>
      </c>
      <c r="Y21" s="475"/>
      <c r="Z21" s="475" t="s">
        <v>178</v>
      </c>
      <c r="AA21" s="475"/>
      <c r="AB21" s="475" t="s">
        <v>0</v>
      </c>
      <c r="AC21" s="475"/>
      <c r="AD21" s="475" t="s">
        <v>178</v>
      </c>
      <c r="AE21" s="475"/>
      <c r="AF21" s="485"/>
      <c r="AG21" s="486"/>
    </row>
    <row r="22" spans="1:42" s="334" customFormat="1" ht="89.25" customHeight="1" x14ac:dyDescent="0.3">
      <c r="A22" s="480"/>
      <c r="B22" s="480"/>
      <c r="C22" s="388" t="s">
        <v>0</v>
      </c>
      <c r="D22" s="388" t="s">
        <v>178</v>
      </c>
      <c r="E22" s="389" t="s">
        <v>637</v>
      </c>
      <c r="F22" s="389" t="s">
        <v>638</v>
      </c>
      <c r="G22" s="491"/>
      <c r="H22" s="390" t="s">
        <v>393</v>
      </c>
      <c r="I22" s="390" t="s">
        <v>394</v>
      </c>
      <c r="J22" s="390" t="s">
        <v>393</v>
      </c>
      <c r="K22" s="390" t="s">
        <v>394</v>
      </c>
      <c r="L22" s="390" t="s">
        <v>393</v>
      </c>
      <c r="M22" s="390" t="s">
        <v>394</v>
      </c>
      <c r="N22" s="390" t="s">
        <v>393</v>
      </c>
      <c r="O22" s="390" t="s">
        <v>394</v>
      </c>
      <c r="P22" s="390" t="s">
        <v>393</v>
      </c>
      <c r="Q22" s="390" t="s">
        <v>394</v>
      </c>
      <c r="R22" s="390" t="s">
        <v>393</v>
      </c>
      <c r="S22" s="390" t="s">
        <v>394</v>
      </c>
      <c r="T22" s="390" t="s">
        <v>393</v>
      </c>
      <c r="U22" s="390" t="s">
        <v>394</v>
      </c>
      <c r="V22" s="390" t="s">
        <v>393</v>
      </c>
      <c r="W22" s="390" t="s">
        <v>394</v>
      </c>
      <c r="X22" s="390" t="s">
        <v>393</v>
      </c>
      <c r="Y22" s="390" t="s">
        <v>394</v>
      </c>
      <c r="Z22" s="390" t="s">
        <v>393</v>
      </c>
      <c r="AA22" s="390" t="s">
        <v>394</v>
      </c>
      <c r="AB22" s="390" t="s">
        <v>393</v>
      </c>
      <c r="AC22" s="390" t="s">
        <v>394</v>
      </c>
      <c r="AD22" s="390" t="s">
        <v>393</v>
      </c>
      <c r="AE22" s="390" t="s">
        <v>394</v>
      </c>
      <c r="AF22" s="388" t="s">
        <v>179</v>
      </c>
      <c r="AG22" s="388" t="s">
        <v>178</v>
      </c>
      <c r="AM22" s="335"/>
      <c r="AN22" s="335"/>
      <c r="AO22" s="335"/>
      <c r="AP22" s="335"/>
    </row>
    <row r="23" spans="1:42" s="334" customFormat="1"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D23" s="336">
        <v>30</v>
      </c>
      <c r="AE23" s="336">
        <v>31</v>
      </c>
      <c r="AF23" s="336">
        <v>32</v>
      </c>
      <c r="AG23" s="336">
        <v>33</v>
      </c>
    </row>
    <row r="24" spans="1:42" ht="47.25" customHeight="1" x14ac:dyDescent="0.25">
      <c r="A24" s="337">
        <v>1</v>
      </c>
      <c r="B24" s="338" t="s">
        <v>177</v>
      </c>
      <c r="C24" s="374">
        <v>433.45970176365597</v>
      </c>
      <c r="D24" s="374">
        <v>403.45113975999993</v>
      </c>
      <c r="E24" s="374">
        <v>385.61396329999991</v>
      </c>
      <c r="F24" s="374">
        <v>385.61396329999991</v>
      </c>
      <c r="G24" s="391">
        <v>5.8869E-4</v>
      </c>
      <c r="H24" s="391">
        <v>5.8869E-4</v>
      </c>
      <c r="I24" s="391"/>
      <c r="J24" s="391">
        <v>0</v>
      </c>
      <c r="K24" s="391"/>
      <c r="L24" s="391">
        <v>64.930193000000003</v>
      </c>
      <c r="M24" s="391"/>
      <c r="N24" s="391" t="s">
        <v>639</v>
      </c>
      <c r="O24" s="391"/>
      <c r="P24" s="391">
        <v>220.68377029999999</v>
      </c>
      <c r="Q24" s="391"/>
      <c r="R24" s="391" t="s">
        <v>639</v>
      </c>
      <c r="S24" s="391"/>
      <c r="T24" s="391">
        <v>99.999999999999986</v>
      </c>
      <c r="U24" s="391"/>
      <c r="V24" s="391" t="s">
        <v>639</v>
      </c>
      <c r="W24" s="391"/>
      <c r="X24" s="391">
        <v>0</v>
      </c>
      <c r="Y24" s="391"/>
      <c r="Z24" s="391" t="s">
        <v>639</v>
      </c>
      <c r="AA24" s="391"/>
      <c r="AB24" s="391">
        <v>0</v>
      </c>
      <c r="AC24" s="391"/>
      <c r="AD24" s="391" t="s">
        <v>639</v>
      </c>
      <c r="AE24" s="391"/>
      <c r="AF24" s="391">
        <v>385.61396330000002</v>
      </c>
      <c r="AG24" s="391">
        <v>0</v>
      </c>
    </row>
    <row r="25" spans="1:42" ht="24" customHeight="1" x14ac:dyDescent="0.25">
      <c r="A25" s="339" t="s">
        <v>176</v>
      </c>
      <c r="B25" s="340" t="s">
        <v>175</v>
      </c>
      <c r="C25" s="374"/>
      <c r="D25" s="374"/>
      <c r="E25" s="374"/>
      <c r="F25" s="374"/>
      <c r="G25" s="391">
        <v>0</v>
      </c>
      <c r="H25" s="391">
        <v>0</v>
      </c>
      <c r="I25" s="391"/>
      <c r="J25" s="391">
        <v>0</v>
      </c>
      <c r="K25" s="391"/>
      <c r="L25" s="391">
        <v>0</v>
      </c>
      <c r="M25" s="391"/>
      <c r="N25" s="391" t="s">
        <v>639</v>
      </c>
      <c r="O25" s="391"/>
      <c r="P25" s="391">
        <v>0</v>
      </c>
      <c r="Q25" s="391"/>
      <c r="R25" s="391" t="s">
        <v>639</v>
      </c>
      <c r="S25" s="391"/>
      <c r="T25" s="391">
        <v>0</v>
      </c>
      <c r="U25" s="391"/>
      <c r="V25" s="391" t="s">
        <v>639</v>
      </c>
      <c r="W25" s="391"/>
      <c r="X25" s="391">
        <v>0</v>
      </c>
      <c r="Y25" s="391"/>
      <c r="Z25" s="391" t="s">
        <v>639</v>
      </c>
      <c r="AA25" s="391"/>
      <c r="AB25" s="391">
        <v>0</v>
      </c>
      <c r="AC25" s="391"/>
      <c r="AD25" s="391" t="s">
        <v>639</v>
      </c>
      <c r="AE25" s="391"/>
      <c r="AF25" s="391">
        <v>0</v>
      </c>
      <c r="AG25" s="391">
        <v>0</v>
      </c>
    </row>
    <row r="26" spans="1:42" x14ac:dyDescent="0.25">
      <c r="A26" s="339" t="s">
        <v>174</v>
      </c>
      <c r="B26" s="340" t="s">
        <v>173</v>
      </c>
      <c r="C26" s="374"/>
      <c r="D26" s="374"/>
      <c r="E26" s="374"/>
      <c r="F26" s="374"/>
      <c r="G26" s="391">
        <v>0</v>
      </c>
      <c r="H26" s="391">
        <v>0</v>
      </c>
      <c r="I26" s="391"/>
      <c r="J26" s="391">
        <v>0</v>
      </c>
      <c r="K26" s="391"/>
      <c r="L26" s="391">
        <v>0</v>
      </c>
      <c r="M26" s="391"/>
      <c r="N26" s="391" t="s">
        <v>639</v>
      </c>
      <c r="O26" s="391"/>
      <c r="P26" s="391">
        <v>0</v>
      </c>
      <c r="Q26" s="391"/>
      <c r="R26" s="391" t="s">
        <v>639</v>
      </c>
      <c r="S26" s="391"/>
      <c r="T26" s="391">
        <v>0</v>
      </c>
      <c r="U26" s="391"/>
      <c r="V26" s="391" t="s">
        <v>639</v>
      </c>
      <c r="W26" s="391"/>
      <c r="X26" s="391">
        <v>0</v>
      </c>
      <c r="Y26" s="391"/>
      <c r="Z26" s="391" t="s">
        <v>639</v>
      </c>
      <c r="AA26" s="391"/>
      <c r="AB26" s="391">
        <v>0</v>
      </c>
      <c r="AC26" s="391"/>
      <c r="AD26" s="391" t="s">
        <v>639</v>
      </c>
      <c r="AE26" s="391"/>
      <c r="AF26" s="391">
        <v>0</v>
      </c>
      <c r="AG26" s="391">
        <v>0</v>
      </c>
    </row>
    <row r="27" spans="1:42" ht="31.5" x14ac:dyDescent="0.25">
      <c r="A27" s="339" t="s">
        <v>172</v>
      </c>
      <c r="B27" s="340" t="s">
        <v>350</v>
      </c>
      <c r="C27" s="374"/>
      <c r="D27" s="374"/>
      <c r="E27" s="374"/>
      <c r="F27" s="374"/>
      <c r="G27" s="391">
        <v>5.8869E-4</v>
      </c>
      <c r="H27" s="391">
        <v>5.8869E-4</v>
      </c>
      <c r="I27" s="391"/>
      <c r="J27" s="391">
        <v>0</v>
      </c>
      <c r="K27" s="391"/>
      <c r="L27" s="391">
        <v>54.108593000000013</v>
      </c>
      <c r="M27" s="391"/>
      <c r="N27" s="391" t="s">
        <v>639</v>
      </c>
      <c r="O27" s="391"/>
      <c r="P27" s="391">
        <v>183.90324091666668</v>
      </c>
      <c r="Q27" s="391"/>
      <c r="R27" s="391" t="s">
        <v>639</v>
      </c>
      <c r="S27" s="391"/>
      <c r="T27" s="391">
        <v>83.333333333333329</v>
      </c>
      <c r="U27" s="391"/>
      <c r="V27" s="391" t="s">
        <v>639</v>
      </c>
      <c r="W27" s="391"/>
      <c r="X27" s="391">
        <v>0</v>
      </c>
      <c r="Y27" s="391"/>
      <c r="Z27" s="391" t="s">
        <v>639</v>
      </c>
      <c r="AA27" s="391"/>
      <c r="AB27" s="391">
        <v>0</v>
      </c>
      <c r="AC27" s="391"/>
      <c r="AD27" s="391" t="s">
        <v>639</v>
      </c>
      <c r="AE27" s="391"/>
      <c r="AF27" s="391">
        <v>321.34516725000003</v>
      </c>
      <c r="AG27" s="391">
        <v>0</v>
      </c>
    </row>
    <row r="28" spans="1:42" x14ac:dyDescent="0.25">
      <c r="A28" s="339" t="s">
        <v>171</v>
      </c>
      <c r="B28" s="340" t="s">
        <v>170</v>
      </c>
      <c r="C28" s="374"/>
      <c r="D28" s="374"/>
      <c r="E28" s="374"/>
      <c r="F28" s="374"/>
      <c r="G28" s="391">
        <v>0</v>
      </c>
      <c r="H28" s="391">
        <v>0</v>
      </c>
      <c r="I28" s="391"/>
      <c r="J28" s="391">
        <v>0</v>
      </c>
      <c r="K28" s="391"/>
      <c r="L28" s="391">
        <v>0</v>
      </c>
      <c r="M28" s="391"/>
      <c r="N28" s="391" t="s">
        <v>639</v>
      </c>
      <c r="O28" s="391"/>
      <c r="P28" s="391">
        <v>0</v>
      </c>
      <c r="Q28" s="391"/>
      <c r="R28" s="391" t="s">
        <v>639</v>
      </c>
      <c r="S28" s="391"/>
      <c r="T28" s="391">
        <v>0</v>
      </c>
      <c r="U28" s="391"/>
      <c r="V28" s="391" t="s">
        <v>639</v>
      </c>
      <c r="W28" s="391"/>
      <c r="X28" s="391">
        <v>0</v>
      </c>
      <c r="Y28" s="391"/>
      <c r="Z28" s="391" t="s">
        <v>639</v>
      </c>
      <c r="AA28" s="391"/>
      <c r="AB28" s="391">
        <v>0</v>
      </c>
      <c r="AC28" s="391"/>
      <c r="AD28" s="391" t="s">
        <v>639</v>
      </c>
      <c r="AE28" s="391"/>
      <c r="AF28" s="391">
        <v>0</v>
      </c>
      <c r="AG28" s="391">
        <v>0</v>
      </c>
    </row>
    <row r="29" spans="1:42" x14ac:dyDescent="0.25">
      <c r="A29" s="339" t="s">
        <v>169</v>
      </c>
      <c r="B29" s="341" t="s">
        <v>168</v>
      </c>
      <c r="C29" s="374"/>
      <c r="D29" s="374"/>
      <c r="E29" s="374"/>
      <c r="F29" s="374"/>
      <c r="G29" s="391">
        <v>0</v>
      </c>
      <c r="H29" s="391">
        <v>0</v>
      </c>
      <c r="I29" s="391"/>
      <c r="J29" s="391">
        <v>0</v>
      </c>
      <c r="K29" s="391"/>
      <c r="L29" s="391">
        <v>10.821599999999989</v>
      </c>
      <c r="M29" s="391"/>
      <c r="N29" s="391" t="s">
        <v>639</v>
      </c>
      <c r="O29" s="391"/>
      <c r="P29" s="391">
        <v>36.780529383333317</v>
      </c>
      <c r="Q29" s="391"/>
      <c r="R29" s="391" t="s">
        <v>639</v>
      </c>
      <c r="S29" s="391"/>
      <c r="T29" s="391">
        <v>16.666666666666657</v>
      </c>
      <c r="U29" s="391"/>
      <c r="V29" s="391" t="s">
        <v>639</v>
      </c>
      <c r="W29" s="391"/>
      <c r="X29" s="391">
        <v>0</v>
      </c>
      <c r="Y29" s="391"/>
      <c r="Z29" s="391" t="s">
        <v>639</v>
      </c>
      <c r="AA29" s="391"/>
      <c r="AB29" s="391">
        <v>0</v>
      </c>
      <c r="AC29" s="391"/>
      <c r="AD29" s="391" t="s">
        <v>639</v>
      </c>
      <c r="AE29" s="391"/>
      <c r="AF29" s="391">
        <v>64.268796049999992</v>
      </c>
      <c r="AG29" s="391">
        <v>0</v>
      </c>
    </row>
    <row r="30" spans="1:42" ht="47.25" x14ac:dyDescent="0.25">
      <c r="A30" s="337" t="s">
        <v>61</v>
      </c>
      <c r="B30" s="338" t="s">
        <v>167</v>
      </c>
      <c r="C30" s="374">
        <v>363.72292200000004</v>
      </c>
      <c r="D30" s="374">
        <v>336.59371499999997</v>
      </c>
      <c r="E30" s="374">
        <v>321.34516724999997</v>
      </c>
      <c r="F30" s="374">
        <v>321.34516724999997</v>
      </c>
      <c r="G30" s="391">
        <v>5.8869E-4</v>
      </c>
      <c r="H30" s="391">
        <v>5.8869E-4</v>
      </c>
      <c r="I30" s="391"/>
      <c r="J30" s="391">
        <v>0</v>
      </c>
      <c r="K30" s="391"/>
      <c r="L30" s="391">
        <v>54.108592999999999</v>
      </c>
      <c r="M30" s="391"/>
      <c r="N30" s="391" t="s">
        <v>639</v>
      </c>
      <c r="O30" s="391"/>
      <c r="P30" s="391">
        <v>267.23657424999999</v>
      </c>
      <c r="Q30" s="391"/>
      <c r="R30" s="391" t="s">
        <v>639</v>
      </c>
      <c r="S30" s="391"/>
      <c r="T30" s="391">
        <v>0</v>
      </c>
      <c r="U30" s="391"/>
      <c r="V30" s="391" t="s">
        <v>639</v>
      </c>
      <c r="W30" s="391"/>
      <c r="X30" s="391">
        <v>0</v>
      </c>
      <c r="Y30" s="391"/>
      <c r="Z30" s="391" t="s">
        <v>639</v>
      </c>
      <c r="AA30" s="391"/>
      <c r="AB30" s="391">
        <v>0</v>
      </c>
      <c r="AC30" s="391"/>
      <c r="AD30" s="391" t="s">
        <v>639</v>
      </c>
      <c r="AE30" s="391"/>
      <c r="AF30" s="391">
        <v>321.34516724999997</v>
      </c>
      <c r="AG30" s="391">
        <v>0</v>
      </c>
    </row>
    <row r="31" spans="1:42" x14ac:dyDescent="0.25">
      <c r="A31" s="337" t="s">
        <v>166</v>
      </c>
      <c r="B31" s="340" t="s">
        <v>165</v>
      </c>
      <c r="C31" s="374">
        <v>14.681276</v>
      </c>
      <c r="D31" s="374">
        <v>14.681276</v>
      </c>
      <c r="E31" s="374"/>
      <c r="F31" s="374"/>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v>0</v>
      </c>
      <c r="AG31" s="391">
        <v>0</v>
      </c>
    </row>
    <row r="32" spans="1:42" ht="31.5" x14ac:dyDescent="0.25">
      <c r="A32" s="337" t="s">
        <v>164</v>
      </c>
      <c r="B32" s="340" t="s">
        <v>163</v>
      </c>
      <c r="C32" s="374">
        <v>106.10248900000001</v>
      </c>
      <c r="D32" s="374">
        <v>99.222239000000002</v>
      </c>
      <c r="E32" s="374"/>
      <c r="F32" s="374"/>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v>0</v>
      </c>
      <c r="AG32" s="391">
        <v>0</v>
      </c>
    </row>
    <row r="33" spans="1:33" x14ac:dyDescent="0.25">
      <c r="A33" s="337" t="s">
        <v>162</v>
      </c>
      <c r="B33" s="340" t="s">
        <v>161</v>
      </c>
      <c r="C33" s="374">
        <v>196.41869500000001</v>
      </c>
      <c r="D33" s="374">
        <v>180.05195000000001</v>
      </c>
      <c r="E33" s="374"/>
      <c r="F33" s="374"/>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v>0</v>
      </c>
      <c r="AG33" s="391">
        <v>0</v>
      </c>
    </row>
    <row r="34" spans="1:33" x14ac:dyDescent="0.25">
      <c r="A34" s="337" t="s">
        <v>160</v>
      </c>
      <c r="B34" s="340" t="s">
        <v>159</v>
      </c>
      <c r="C34" s="374">
        <v>46.520462000000002</v>
      </c>
      <c r="D34" s="374">
        <v>42.638249999999999</v>
      </c>
      <c r="E34" s="374"/>
      <c r="F34" s="374"/>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v>0</v>
      </c>
      <c r="AG34" s="391">
        <v>0</v>
      </c>
    </row>
    <row r="35" spans="1:33" ht="31.5" x14ac:dyDescent="0.25">
      <c r="A35" s="337" t="s">
        <v>60</v>
      </c>
      <c r="B35" s="338" t="s">
        <v>158</v>
      </c>
      <c r="C35" s="374"/>
      <c r="D35" s="374"/>
      <c r="E35" s="374"/>
      <c r="F35" s="374"/>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v>0</v>
      </c>
      <c r="AG35" s="391">
        <v>0</v>
      </c>
    </row>
    <row r="36" spans="1:33" x14ac:dyDescent="0.25">
      <c r="A36" s="339" t="s">
        <v>157</v>
      </c>
      <c r="B36" s="342" t="s">
        <v>559</v>
      </c>
      <c r="C36" s="374"/>
      <c r="D36" s="374"/>
      <c r="E36" s="374"/>
      <c r="F36" s="374"/>
      <c r="G36" s="391">
        <v>0</v>
      </c>
      <c r="H36" s="391">
        <v>0</v>
      </c>
      <c r="I36" s="391"/>
      <c r="J36" s="391">
        <v>0</v>
      </c>
      <c r="K36" s="391"/>
      <c r="L36" s="391">
        <v>0</v>
      </c>
      <c r="M36" s="391" t="s">
        <v>532</v>
      </c>
      <c r="N36" s="391" t="s">
        <v>639</v>
      </c>
      <c r="O36" s="391" t="s">
        <v>639</v>
      </c>
      <c r="P36" s="391">
        <v>0</v>
      </c>
      <c r="Q36" s="391" t="s">
        <v>532</v>
      </c>
      <c r="R36" s="391" t="s">
        <v>639</v>
      </c>
      <c r="S36" s="391" t="s">
        <v>639</v>
      </c>
      <c r="T36" s="391">
        <v>0</v>
      </c>
      <c r="U36" s="391" t="s">
        <v>532</v>
      </c>
      <c r="V36" s="391" t="s">
        <v>639</v>
      </c>
      <c r="W36" s="391" t="s">
        <v>639</v>
      </c>
      <c r="X36" s="391">
        <v>0</v>
      </c>
      <c r="Y36" s="391" t="s">
        <v>532</v>
      </c>
      <c r="Z36" s="391" t="s">
        <v>639</v>
      </c>
      <c r="AA36" s="391" t="s">
        <v>639</v>
      </c>
      <c r="AB36" s="391">
        <v>0</v>
      </c>
      <c r="AC36" s="391" t="s">
        <v>532</v>
      </c>
      <c r="AD36" s="391" t="s">
        <v>639</v>
      </c>
      <c r="AE36" s="391" t="s">
        <v>639</v>
      </c>
      <c r="AF36" s="391">
        <v>0</v>
      </c>
      <c r="AG36" s="391">
        <v>0</v>
      </c>
    </row>
    <row r="37" spans="1:33" ht="31.5" x14ac:dyDescent="0.25">
      <c r="A37" s="339" t="s">
        <v>156</v>
      </c>
      <c r="B37" s="342" t="s">
        <v>557</v>
      </c>
      <c r="C37" s="374"/>
      <c r="D37" s="374"/>
      <c r="E37" s="374"/>
      <c r="F37" s="374"/>
      <c r="G37" s="391">
        <v>0</v>
      </c>
      <c r="H37" s="391">
        <v>0</v>
      </c>
      <c r="I37" s="391"/>
      <c r="J37" s="391">
        <v>0</v>
      </c>
      <c r="K37" s="391"/>
      <c r="L37" s="391">
        <v>0</v>
      </c>
      <c r="M37" s="391" t="s">
        <v>532</v>
      </c>
      <c r="N37" s="391" t="s">
        <v>639</v>
      </c>
      <c r="O37" s="391" t="s">
        <v>639</v>
      </c>
      <c r="P37" s="391">
        <v>0</v>
      </c>
      <c r="Q37" s="391" t="s">
        <v>532</v>
      </c>
      <c r="R37" s="391" t="s">
        <v>639</v>
      </c>
      <c r="S37" s="391" t="s">
        <v>639</v>
      </c>
      <c r="T37" s="391">
        <v>0</v>
      </c>
      <c r="U37" s="391" t="s">
        <v>532</v>
      </c>
      <c r="V37" s="391" t="s">
        <v>639</v>
      </c>
      <c r="W37" s="391" t="s">
        <v>639</v>
      </c>
      <c r="X37" s="391">
        <v>0</v>
      </c>
      <c r="Y37" s="391" t="s">
        <v>532</v>
      </c>
      <c r="Z37" s="391" t="s">
        <v>639</v>
      </c>
      <c r="AA37" s="391" t="s">
        <v>639</v>
      </c>
      <c r="AB37" s="391">
        <v>0</v>
      </c>
      <c r="AC37" s="391" t="s">
        <v>532</v>
      </c>
      <c r="AD37" s="391" t="s">
        <v>639</v>
      </c>
      <c r="AE37" s="391" t="s">
        <v>639</v>
      </c>
      <c r="AF37" s="391">
        <v>0</v>
      </c>
      <c r="AG37" s="391">
        <v>0</v>
      </c>
    </row>
    <row r="38" spans="1:33" x14ac:dyDescent="0.25">
      <c r="A38" s="339" t="s">
        <v>155</v>
      </c>
      <c r="B38" s="340" t="s">
        <v>146</v>
      </c>
      <c r="C38" s="374"/>
      <c r="D38" s="374"/>
      <c r="E38" s="374"/>
      <c r="F38" s="374"/>
      <c r="G38" s="391">
        <v>0</v>
      </c>
      <c r="H38" s="391">
        <v>0</v>
      </c>
      <c r="I38" s="391"/>
      <c r="J38" s="391">
        <v>0</v>
      </c>
      <c r="K38" s="391"/>
      <c r="L38" s="391">
        <v>0</v>
      </c>
      <c r="M38" s="391" t="s">
        <v>532</v>
      </c>
      <c r="N38" s="391" t="s">
        <v>639</v>
      </c>
      <c r="O38" s="391" t="s">
        <v>639</v>
      </c>
      <c r="P38" s="391">
        <v>0</v>
      </c>
      <c r="Q38" s="391" t="s">
        <v>532</v>
      </c>
      <c r="R38" s="391" t="s">
        <v>639</v>
      </c>
      <c r="S38" s="391" t="s">
        <v>639</v>
      </c>
      <c r="T38" s="391">
        <v>0</v>
      </c>
      <c r="U38" s="391" t="s">
        <v>532</v>
      </c>
      <c r="V38" s="391" t="s">
        <v>639</v>
      </c>
      <c r="W38" s="391" t="s">
        <v>639</v>
      </c>
      <c r="X38" s="391">
        <v>0</v>
      </c>
      <c r="Y38" s="391" t="s">
        <v>532</v>
      </c>
      <c r="Z38" s="391" t="s">
        <v>639</v>
      </c>
      <c r="AA38" s="391" t="s">
        <v>639</v>
      </c>
      <c r="AB38" s="391">
        <v>0</v>
      </c>
      <c r="AC38" s="391" t="s">
        <v>532</v>
      </c>
      <c r="AD38" s="391" t="s">
        <v>639</v>
      </c>
      <c r="AE38" s="391" t="s">
        <v>639</v>
      </c>
      <c r="AF38" s="391">
        <v>0</v>
      </c>
      <c r="AG38" s="391">
        <v>0</v>
      </c>
    </row>
    <row r="39" spans="1:33" x14ac:dyDescent="0.25">
      <c r="A39" s="339" t="s">
        <v>154</v>
      </c>
      <c r="B39" s="340" t="s">
        <v>609</v>
      </c>
      <c r="C39" s="374"/>
      <c r="D39" s="374"/>
      <c r="E39" s="374"/>
      <c r="F39" s="374"/>
      <c r="G39" s="391">
        <v>0</v>
      </c>
      <c r="H39" s="391">
        <v>0</v>
      </c>
      <c r="I39" s="391"/>
      <c r="J39" s="391">
        <v>0</v>
      </c>
      <c r="K39" s="391"/>
      <c r="L39" s="391">
        <v>0</v>
      </c>
      <c r="M39" s="391" t="s">
        <v>532</v>
      </c>
      <c r="N39" s="391" t="s">
        <v>639</v>
      </c>
      <c r="O39" s="391" t="s">
        <v>639</v>
      </c>
      <c r="P39" s="391">
        <v>0</v>
      </c>
      <c r="Q39" s="391" t="s">
        <v>532</v>
      </c>
      <c r="R39" s="391" t="s">
        <v>639</v>
      </c>
      <c r="S39" s="391" t="s">
        <v>639</v>
      </c>
      <c r="T39" s="391">
        <v>0</v>
      </c>
      <c r="U39" s="391" t="s">
        <v>532</v>
      </c>
      <c r="V39" s="391" t="s">
        <v>639</v>
      </c>
      <c r="W39" s="391" t="s">
        <v>639</v>
      </c>
      <c r="X39" s="391">
        <v>0</v>
      </c>
      <c r="Y39" s="391" t="s">
        <v>532</v>
      </c>
      <c r="Z39" s="391" t="s">
        <v>639</v>
      </c>
      <c r="AA39" s="391" t="s">
        <v>639</v>
      </c>
      <c r="AB39" s="391">
        <v>0</v>
      </c>
      <c r="AC39" s="391" t="s">
        <v>532</v>
      </c>
      <c r="AD39" s="391" t="s">
        <v>639</v>
      </c>
      <c r="AE39" s="391" t="s">
        <v>639</v>
      </c>
      <c r="AF39" s="391">
        <v>0</v>
      </c>
      <c r="AG39" s="391">
        <v>0</v>
      </c>
    </row>
    <row r="40" spans="1:33" x14ac:dyDescent="0.25">
      <c r="A40" s="339" t="s">
        <v>153</v>
      </c>
      <c r="B40" s="340" t="s">
        <v>560</v>
      </c>
      <c r="C40" s="374"/>
      <c r="D40" s="374"/>
      <c r="E40" s="374"/>
      <c r="F40" s="374"/>
      <c r="G40" s="391">
        <v>0</v>
      </c>
      <c r="H40" s="391">
        <v>0</v>
      </c>
      <c r="I40" s="391"/>
      <c r="J40" s="391">
        <v>0</v>
      </c>
      <c r="K40" s="391"/>
      <c r="L40" s="391">
        <v>0</v>
      </c>
      <c r="M40" s="391" t="s">
        <v>532</v>
      </c>
      <c r="N40" s="391" t="s">
        <v>639</v>
      </c>
      <c r="O40" s="391" t="s">
        <v>639</v>
      </c>
      <c r="P40" s="391">
        <v>0</v>
      </c>
      <c r="Q40" s="391" t="s">
        <v>532</v>
      </c>
      <c r="R40" s="391" t="s">
        <v>639</v>
      </c>
      <c r="S40" s="391" t="s">
        <v>639</v>
      </c>
      <c r="T40" s="391">
        <v>0</v>
      </c>
      <c r="U40" s="391" t="s">
        <v>532</v>
      </c>
      <c r="V40" s="391" t="s">
        <v>639</v>
      </c>
      <c r="W40" s="391" t="s">
        <v>639</v>
      </c>
      <c r="X40" s="391">
        <v>0</v>
      </c>
      <c r="Y40" s="391" t="s">
        <v>532</v>
      </c>
      <c r="Z40" s="391" t="s">
        <v>639</v>
      </c>
      <c r="AA40" s="391" t="s">
        <v>639</v>
      </c>
      <c r="AB40" s="391">
        <v>0</v>
      </c>
      <c r="AC40" s="391" t="s">
        <v>532</v>
      </c>
      <c r="AD40" s="391" t="s">
        <v>639</v>
      </c>
      <c r="AE40" s="391" t="s">
        <v>639</v>
      </c>
      <c r="AF40" s="391">
        <v>0</v>
      </c>
      <c r="AG40" s="391">
        <v>0</v>
      </c>
    </row>
    <row r="41" spans="1:33" x14ac:dyDescent="0.25">
      <c r="A41" s="339" t="s">
        <v>152</v>
      </c>
      <c r="B41" s="340" t="s">
        <v>561</v>
      </c>
      <c r="C41" s="374"/>
      <c r="D41" s="374"/>
      <c r="E41" s="374"/>
      <c r="F41" s="374"/>
      <c r="G41" s="391">
        <v>0</v>
      </c>
      <c r="H41" s="391">
        <v>0</v>
      </c>
      <c r="I41" s="391"/>
      <c r="J41" s="391">
        <v>0</v>
      </c>
      <c r="K41" s="391"/>
      <c r="L41" s="391">
        <v>0</v>
      </c>
      <c r="M41" s="391" t="s">
        <v>532</v>
      </c>
      <c r="N41" s="391" t="s">
        <v>639</v>
      </c>
      <c r="O41" s="391" t="s">
        <v>639</v>
      </c>
      <c r="P41" s="391">
        <v>0</v>
      </c>
      <c r="Q41" s="391" t="s">
        <v>532</v>
      </c>
      <c r="R41" s="391" t="s">
        <v>639</v>
      </c>
      <c r="S41" s="391" t="s">
        <v>639</v>
      </c>
      <c r="T41" s="391">
        <v>0</v>
      </c>
      <c r="U41" s="391" t="s">
        <v>532</v>
      </c>
      <c r="V41" s="391" t="s">
        <v>639</v>
      </c>
      <c r="W41" s="391" t="s">
        <v>639</v>
      </c>
      <c r="X41" s="391">
        <v>0</v>
      </c>
      <c r="Y41" s="391" t="s">
        <v>532</v>
      </c>
      <c r="Z41" s="391" t="s">
        <v>639</v>
      </c>
      <c r="AA41" s="391" t="s">
        <v>639</v>
      </c>
      <c r="AB41" s="391">
        <v>0</v>
      </c>
      <c r="AC41" s="391" t="s">
        <v>532</v>
      </c>
      <c r="AD41" s="391" t="s">
        <v>639</v>
      </c>
      <c r="AE41" s="391" t="s">
        <v>639</v>
      </c>
      <c r="AF41" s="391">
        <v>0</v>
      </c>
      <c r="AG41" s="391">
        <v>0</v>
      </c>
    </row>
    <row r="42" spans="1:33" x14ac:dyDescent="0.25">
      <c r="A42" s="339" t="s">
        <v>151</v>
      </c>
      <c r="B42" s="340" t="s">
        <v>562</v>
      </c>
      <c r="C42" s="374"/>
      <c r="D42" s="374"/>
      <c r="E42" s="374"/>
      <c r="F42" s="374"/>
      <c r="G42" s="391">
        <v>0</v>
      </c>
      <c r="H42" s="391">
        <v>0</v>
      </c>
      <c r="I42" s="391"/>
      <c r="J42" s="391">
        <v>0</v>
      </c>
      <c r="K42" s="391"/>
      <c r="L42" s="391">
        <v>0</v>
      </c>
      <c r="M42" s="391" t="s">
        <v>532</v>
      </c>
      <c r="N42" s="391" t="s">
        <v>639</v>
      </c>
      <c r="O42" s="391" t="s">
        <v>639</v>
      </c>
      <c r="P42" s="391">
        <v>0</v>
      </c>
      <c r="Q42" s="391" t="s">
        <v>532</v>
      </c>
      <c r="R42" s="391" t="s">
        <v>639</v>
      </c>
      <c r="S42" s="391" t="s">
        <v>639</v>
      </c>
      <c r="T42" s="391">
        <v>0</v>
      </c>
      <c r="U42" s="391" t="s">
        <v>532</v>
      </c>
      <c r="V42" s="391" t="s">
        <v>639</v>
      </c>
      <c r="W42" s="391" t="s">
        <v>639</v>
      </c>
      <c r="X42" s="391">
        <v>0</v>
      </c>
      <c r="Y42" s="391" t="s">
        <v>532</v>
      </c>
      <c r="Z42" s="391" t="s">
        <v>639</v>
      </c>
      <c r="AA42" s="391" t="s">
        <v>639</v>
      </c>
      <c r="AB42" s="391">
        <v>0</v>
      </c>
      <c r="AC42" s="391" t="s">
        <v>532</v>
      </c>
      <c r="AD42" s="391" t="s">
        <v>639</v>
      </c>
      <c r="AE42" s="391" t="s">
        <v>639</v>
      </c>
      <c r="AF42" s="391">
        <v>0</v>
      </c>
      <c r="AG42" s="391">
        <v>0</v>
      </c>
    </row>
    <row r="43" spans="1:33" x14ac:dyDescent="0.25">
      <c r="A43" s="339" t="s">
        <v>563</v>
      </c>
      <c r="B43" s="340" t="s">
        <v>564</v>
      </c>
      <c r="C43" s="374"/>
      <c r="D43" s="374"/>
      <c r="E43" s="374"/>
      <c r="F43" s="374"/>
      <c r="G43" s="391">
        <v>0</v>
      </c>
      <c r="H43" s="391">
        <v>0</v>
      </c>
      <c r="I43" s="391"/>
      <c r="J43" s="391">
        <v>0</v>
      </c>
      <c r="K43" s="391"/>
      <c r="L43" s="391">
        <v>0</v>
      </c>
      <c r="M43" s="391" t="s">
        <v>532</v>
      </c>
      <c r="N43" s="391" t="s">
        <v>639</v>
      </c>
      <c r="O43" s="391" t="s">
        <v>639</v>
      </c>
      <c r="P43" s="391">
        <v>0</v>
      </c>
      <c r="Q43" s="391" t="s">
        <v>532</v>
      </c>
      <c r="R43" s="391" t="s">
        <v>639</v>
      </c>
      <c r="S43" s="391" t="s">
        <v>639</v>
      </c>
      <c r="T43" s="391">
        <v>0</v>
      </c>
      <c r="U43" s="391" t="s">
        <v>532</v>
      </c>
      <c r="V43" s="391" t="s">
        <v>639</v>
      </c>
      <c r="W43" s="391" t="s">
        <v>639</v>
      </c>
      <c r="X43" s="391">
        <v>0</v>
      </c>
      <c r="Y43" s="391" t="s">
        <v>532</v>
      </c>
      <c r="Z43" s="391" t="s">
        <v>639</v>
      </c>
      <c r="AA43" s="391" t="s">
        <v>639</v>
      </c>
      <c r="AB43" s="391">
        <v>0</v>
      </c>
      <c r="AC43" s="391" t="s">
        <v>532</v>
      </c>
      <c r="AD43" s="391" t="s">
        <v>639</v>
      </c>
      <c r="AE43" s="391" t="s">
        <v>639</v>
      </c>
      <c r="AF43" s="391">
        <v>0</v>
      </c>
      <c r="AG43" s="391">
        <v>0</v>
      </c>
    </row>
    <row r="44" spans="1:33" x14ac:dyDescent="0.25">
      <c r="A44" s="339" t="s">
        <v>565</v>
      </c>
      <c r="B44" s="340" t="s">
        <v>566</v>
      </c>
      <c r="C44" s="374"/>
      <c r="D44" s="374"/>
      <c r="E44" s="374"/>
      <c r="F44" s="374"/>
      <c r="G44" s="391">
        <v>0</v>
      </c>
      <c r="H44" s="391">
        <v>0</v>
      </c>
      <c r="I44" s="391"/>
      <c r="J44" s="391">
        <v>0</v>
      </c>
      <c r="K44" s="391"/>
      <c r="L44" s="391">
        <v>0</v>
      </c>
      <c r="M44" s="391" t="s">
        <v>532</v>
      </c>
      <c r="N44" s="391" t="s">
        <v>639</v>
      </c>
      <c r="O44" s="391" t="s">
        <v>639</v>
      </c>
      <c r="P44" s="391">
        <v>80</v>
      </c>
      <c r="Q44" s="391">
        <v>4</v>
      </c>
      <c r="R44" s="391" t="s">
        <v>639</v>
      </c>
      <c r="S44" s="391" t="s">
        <v>639</v>
      </c>
      <c r="T44" s="391">
        <v>0</v>
      </c>
      <c r="U44" s="391" t="s">
        <v>532</v>
      </c>
      <c r="V44" s="391" t="s">
        <v>639</v>
      </c>
      <c r="W44" s="391" t="s">
        <v>639</v>
      </c>
      <c r="X44" s="391">
        <v>0</v>
      </c>
      <c r="Y44" s="391" t="s">
        <v>532</v>
      </c>
      <c r="Z44" s="391" t="s">
        <v>639</v>
      </c>
      <c r="AA44" s="391" t="s">
        <v>639</v>
      </c>
      <c r="AB44" s="391">
        <v>0</v>
      </c>
      <c r="AC44" s="391" t="s">
        <v>532</v>
      </c>
      <c r="AD44" s="391" t="s">
        <v>639</v>
      </c>
      <c r="AE44" s="391" t="s">
        <v>639</v>
      </c>
      <c r="AF44" s="391">
        <v>80</v>
      </c>
      <c r="AG44" s="391">
        <v>0</v>
      </c>
    </row>
    <row r="45" spans="1:33" x14ac:dyDescent="0.25">
      <c r="A45" s="339" t="s">
        <v>567</v>
      </c>
      <c r="B45" s="340" t="s">
        <v>568</v>
      </c>
      <c r="C45" s="374"/>
      <c r="D45" s="374"/>
      <c r="E45" s="374"/>
      <c r="F45" s="374"/>
      <c r="G45" s="391">
        <v>0</v>
      </c>
      <c r="H45" s="391">
        <v>0</v>
      </c>
      <c r="I45" s="391"/>
      <c r="J45" s="391">
        <v>0</v>
      </c>
      <c r="K45" s="391"/>
      <c r="L45" s="391">
        <v>0</v>
      </c>
      <c r="M45" s="391" t="s">
        <v>532</v>
      </c>
      <c r="N45" s="391" t="s">
        <v>639</v>
      </c>
      <c r="O45" s="391" t="s">
        <v>639</v>
      </c>
      <c r="P45" s="391">
        <v>0</v>
      </c>
      <c r="Q45" s="391" t="s">
        <v>532</v>
      </c>
      <c r="R45" s="391" t="s">
        <v>639</v>
      </c>
      <c r="S45" s="391" t="s">
        <v>639</v>
      </c>
      <c r="T45" s="391">
        <v>0</v>
      </c>
      <c r="U45" s="391" t="s">
        <v>532</v>
      </c>
      <c r="V45" s="391" t="s">
        <v>639</v>
      </c>
      <c r="W45" s="391" t="s">
        <v>639</v>
      </c>
      <c r="X45" s="391">
        <v>0</v>
      </c>
      <c r="Y45" s="391" t="s">
        <v>532</v>
      </c>
      <c r="Z45" s="391" t="s">
        <v>639</v>
      </c>
      <c r="AA45" s="391" t="s">
        <v>639</v>
      </c>
      <c r="AB45" s="391">
        <v>0</v>
      </c>
      <c r="AC45" s="391" t="s">
        <v>532</v>
      </c>
      <c r="AD45" s="391" t="s">
        <v>639</v>
      </c>
      <c r="AE45" s="391" t="s">
        <v>639</v>
      </c>
      <c r="AF45" s="391">
        <v>0</v>
      </c>
      <c r="AG45" s="391">
        <v>0</v>
      </c>
    </row>
    <row r="46" spans="1:33" x14ac:dyDescent="0.25">
      <c r="A46" s="339" t="s">
        <v>569</v>
      </c>
      <c r="B46" s="340" t="s">
        <v>570</v>
      </c>
      <c r="C46" s="374"/>
      <c r="D46" s="374"/>
      <c r="E46" s="374"/>
      <c r="F46" s="374"/>
      <c r="G46" s="391">
        <v>0</v>
      </c>
      <c r="H46" s="391">
        <v>0</v>
      </c>
      <c r="I46" s="391"/>
      <c r="J46" s="391">
        <v>0</v>
      </c>
      <c r="K46" s="391"/>
      <c r="L46" s="391">
        <v>0</v>
      </c>
      <c r="M46" s="391" t="s">
        <v>532</v>
      </c>
      <c r="N46" s="391" t="s">
        <v>639</v>
      </c>
      <c r="O46" s="391" t="s">
        <v>639</v>
      </c>
      <c r="P46" s="391">
        <v>0</v>
      </c>
      <c r="Q46" s="391" t="s">
        <v>532</v>
      </c>
      <c r="R46" s="391" t="s">
        <v>639</v>
      </c>
      <c r="S46" s="391" t="s">
        <v>639</v>
      </c>
      <c r="T46" s="391">
        <v>0</v>
      </c>
      <c r="U46" s="391" t="s">
        <v>532</v>
      </c>
      <c r="V46" s="391" t="s">
        <v>639</v>
      </c>
      <c r="W46" s="391" t="s">
        <v>639</v>
      </c>
      <c r="X46" s="391">
        <v>0</v>
      </c>
      <c r="Y46" s="391" t="s">
        <v>532</v>
      </c>
      <c r="Z46" s="391" t="s">
        <v>639</v>
      </c>
      <c r="AA46" s="391" t="s">
        <v>639</v>
      </c>
      <c r="AB46" s="391">
        <v>0</v>
      </c>
      <c r="AC46" s="391" t="s">
        <v>532</v>
      </c>
      <c r="AD46" s="391" t="s">
        <v>639</v>
      </c>
      <c r="AE46" s="391" t="s">
        <v>639</v>
      </c>
      <c r="AF46" s="391">
        <v>0</v>
      </c>
      <c r="AG46" s="391">
        <v>0</v>
      </c>
    </row>
    <row r="47" spans="1:33" x14ac:dyDescent="0.25">
      <c r="A47" s="337" t="s">
        <v>59</v>
      </c>
      <c r="B47" s="338" t="s">
        <v>150</v>
      </c>
      <c r="C47" s="374"/>
      <c r="D47" s="374"/>
      <c r="E47" s="374"/>
      <c r="F47" s="374"/>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row>
    <row r="48" spans="1:33" x14ac:dyDescent="0.25">
      <c r="A48" s="339" t="s">
        <v>149</v>
      </c>
      <c r="B48" s="342" t="s">
        <v>559</v>
      </c>
      <c r="C48" s="374"/>
      <c r="D48" s="374"/>
      <c r="E48" s="374"/>
      <c r="F48" s="374"/>
      <c r="G48" s="391">
        <v>0</v>
      </c>
      <c r="H48" s="391">
        <v>0</v>
      </c>
      <c r="I48" s="391"/>
      <c r="J48" s="391">
        <v>0</v>
      </c>
      <c r="K48" s="391"/>
      <c r="L48" s="391">
        <v>0</v>
      </c>
      <c r="M48" s="391"/>
      <c r="N48" s="391" t="s">
        <v>639</v>
      </c>
      <c r="O48" s="391"/>
      <c r="P48" s="391">
        <v>0</v>
      </c>
      <c r="Q48" s="391"/>
      <c r="R48" s="391" t="s">
        <v>639</v>
      </c>
      <c r="S48" s="391"/>
      <c r="T48" s="391">
        <v>0</v>
      </c>
      <c r="U48" s="391"/>
      <c r="V48" s="391" t="s">
        <v>639</v>
      </c>
      <c r="W48" s="391"/>
      <c r="X48" s="391">
        <v>0</v>
      </c>
      <c r="Y48" s="391"/>
      <c r="Z48" s="391" t="s">
        <v>639</v>
      </c>
      <c r="AA48" s="391"/>
      <c r="AB48" s="391">
        <v>0</v>
      </c>
      <c r="AC48" s="391"/>
      <c r="AD48" s="391" t="s">
        <v>639</v>
      </c>
      <c r="AE48" s="391"/>
      <c r="AF48" s="391">
        <v>0</v>
      </c>
      <c r="AG48" s="391">
        <v>0</v>
      </c>
    </row>
    <row r="49" spans="1:33" ht="31.5" x14ac:dyDescent="0.25">
      <c r="A49" s="339" t="s">
        <v>148</v>
      </c>
      <c r="B49" s="342" t="s">
        <v>557</v>
      </c>
      <c r="C49" s="374"/>
      <c r="D49" s="374"/>
      <c r="E49" s="374"/>
      <c r="F49" s="374"/>
      <c r="G49" s="391">
        <v>0</v>
      </c>
      <c r="H49" s="391">
        <v>0</v>
      </c>
      <c r="I49" s="391"/>
      <c r="J49" s="391">
        <v>0</v>
      </c>
      <c r="K49" s="391"/>
      <c r="L49" s="391">
        <v>0</v>
      </c>
      <c r="M49" s="391"/>
      <c r="N49" s="391" t="s">
        <v>639</v>
      </c>
      <c r="O49" s="391"/>
      <c r="P49" s="391">
        <v>0</v>
      </c>
      <c r="Q49" s="391"/>
      <c r="R49" s="391" t="s">
        <v>639</v>
      </c>
      <c r="S49" s="391"/>
      <c r="T49" s="391">
        <v>0</v>
      </c>
      <c r="U49" s="391"/>
      <c r="V49" s="391" t="s">
        <v>639</v>
      </c>
      <c r="W49" s="391"/>
      <c r="X49" s="391">
        <v>0</v>
      </c>
      <c r="Y49" s="391"/>
      <c r="Z49" s="391" t="s">
        <v>639</v>
      </c>
      <c r="AA49" s="391"/>
      <c r="AB49" s="391">
        <v>0</v>
      </c>
      <c r="AC49" s="391"/>
      <c r="AD49" s="391" t="s">
        <v>639</v>
      </c>
      <c r="AE49" s="391"/>
      <c r="AF49" s="391">
        <v>0</v>
      </c>
      <c r="AG49" s="391">
        <v>0</v>
      </c>
    </row>
    <row r="50" spans="1:33" x14ac:dyDescent="0.25">
      <c r="A50" s="339" t="s">
        <v>147</v>
      </c>
      <c r="B50" s="340" t="s">
        <v>146</v>
      </c>
      <c r="C50" s="374"/>
      <c r="D50" s="374"/>
      <c r="E50" s="374"/>
      <c r="F50" s="374"/>
      <c r="G50" s="391">
        <v>0</v>
      </c>
      <c r="H50" s="391">
        <v>0</v>
      </c>
      <c r="I50" s="391"/>
      <c r="J50" s="391">
        <v>0</v>
      </c>
      <c r="K50" s="391"/>
      <c r="L50" s="391">
        <v>0</v>
      </c>
      <c r="M50" s="391"/>
      <c r="N50" s="391" t="s">
        <v>639</v>
      </c>
      <c r="O50" s="391"/>
      <c r="P50" s="391">
        <v>0</v>
      </c>
      <c r="Q50" s="391"/>
      <c r="R50" s="391" t="s">
        <v>639</v>
      </c>
      <c r="S50" s="391"/>
      <c r="T50" s="391">
        <v>0</v>
      </c>
      <c r="U50" s="391"/>
      <c r="V50" s="391" t="s">
        <v>639</v>
      </c>
      <c r="W50" s="391"/>
      <c r="X50" s="391">
        <v>0</v>
      </c>
      <c r="Y50" s="391"/>
      <c r="Z50" s="391" t="s">
        <v>639</v>
      </c>
      <c r="AA50" s="391"/>
      <c r="AB50" s="391">
        <v>0</v>
      </c>
      <c r="AC50" s="391"/>
      <c r="AD50" s="391" t="s">
        <v>639</v>
      </c>
      <c r="AE50" s="391"/>
      <c r="AF50" s="391">
        <v>0</v>
      </c>
      <c r="AG50" s="391">
        <v>0</v>
      </c>
    </row>
    <row r="51" spans="1:33" ht="35.25" customHeight="1" x14ac:dyDescent="0.25">
      <c r="A51" s="339" t="s">
        <v>145</v>
      </c>
      <c r="B51" s="340" t="s">
        <v>144</v>
      </c>
      <c r="C51" s="374"/>
      <c r="D51" s="374"/>
      <c r="E51" s="374"/>
      <c r="F51" s="374"/>
      <c r="G51" s="391">
        <v>0</v>
      </c>
      <c r="H51" s="391">
        <v>0</v>
      </c>
      <c r="I51" s="391"/>
      <c r="J51" s="391">
        <v>0</v>
      </c>
      <c r="K51" s="391"/>
      <c r="L51" s="391">
        <v>0</v>
      </c>
      <c r="M51" s="391"/>
      <c r="N51" s="391" t="s">
        <v>639</v>
      </c>
      <c r="O51" s="391"/>
      <c r="P51" s="391">
        <v>0</v>
      </c>
      <c r="Q51" s="391"/>
      <c r="R51" s="391" t="s">
        <v>639</v>
      </c>
      <c r="S51" s="391"/>
      <c r="T51" s="391">
        <v>0</v>
      </c>
      <c r="U51" s="391"/>
      <c r="V51" s="391" t="s">
        <v>639</v>
      </c>
      <c r="W51" s="391"/>
      <c r="X51" s="391">
        <v>0</v>
      </c>
      <c r="Y51" s="391"/>
      <c r="Z51" s="391" t="s">
        <v>639</v>
      </c>
      <c r="AA51" s="391"/>
      <c r="AB51" s="391">
        <v>0</v>
      </c>
      <c r="AC51" s="391"/>
      <c r="AD51" s="391" t="s">
        <v>639</v>
      </c>
      <c r="AE51" s="391"/>
      <c r="AF51" s="391">
        <v>0</v>
      </c>
      <c r="AG51" s="391">
        <v>0</v>
      </c>
    </row>
    <row r="52" spans="1:33" ht="31.5" x14ac:dyDescent="0.25">
      <c r="A52" s="339" t="s">
        <v>143</v>
      </c>
      <c r="B52" s="340" t="s">
        <v>142</v>
      </c>
      <c r="C52" s="374"/>
      <c r="D52" s="374"/>
      <c r="E52" s="374"/>
      <c r="F52" s="374"/>
      <c r="G52" s="391">
        <v>0</v>
      </c>
      <c r="H52" s="391">
        <v>0</v>
      </c>
      <c r="I52" s="391"/>
      <c r="J52" s="391">
        <v>0</v>
      </c>
      <c r="K52" s="391"/>
      <c r="L52" s="391">
        <v>0</v>
      </c>
      <c r="M52" s="391"/>
      <c r="N52" s="391" t="s">
        <v>639</v>
      </c>
      <c r="O52" s="391"/>
      <c r="P52" s="391">
        <v>0</v>
      </c>
      <c r="Q52" s="391"/>
      <c r="R52" s="391" t="s">
        <v>639</v>
      </c>
      <c r="S52" s="391"/>
      <c r="T52" s="391">
        <v>0</v>
      </c>
      <c r="U52" s="391"/>
      <c r="V52" s="391" t="s">
        <v>639</v>
      </c>
      <c r="W52" s="391"/>
      <c r="X52" s="391">
        <v>0</v>
      </c>
      <c r="Y52" s="391"/>
      <c r="Z52" s="391" t="s">
        <v>639</v>
      </c>
      <c r="AA52" s="391"/>
      <c r="AB52" s="391">
        <v>0</v>
      </c>
      <c r="AC52" s="391"/>
      <c r="AD52" s="391" t="s">
        <v>639</v>
      </c>
      <c r="AE52" s="391"/>
      <c r="AF52" s="391">
        <v>0</v>
      </c>
      <c r="AG52" s="391">
        <v>0</v>
      </c>
    </row>
    <row r="53" spans="1:33" x14ac:dyDescent="0.25">
      <c r="A53" s="339" t="s">
        <v>141</v>
      </c>
      <c r="B53" s="340" t="s">
        <v>140</v>
      </c>
      <c r="C53" s="374"/>
      <c r="D53" s="374"/>
      <c r="E53" s="374"/>
      <c r="F53" s="374"/>
      <c r="G53" s="391">
        <v>0</v>
      </c>
      <c r="H53" s="391">
        <v>0</v>
      </c>
      <c r="I53" s="391"/>
      <c r="J53" s="391">
        <v>0</v>
      </c>
      <c r="K53" s="391"/>
      <c r="L53" s="391">
        <v>0</v>
      </c>
      <c r="M53" s="391"/>
      <c r="N53" s="391" t="s">
        <v>639</v>
      </c>
      <c r="O53" s="391"/>
      <c r="P53" s="391">
        <v>0</v>
      </c>
      <c r="Q53" s="391"/>
      <c r="R53" s="391" t="s">
        <v>639</v>
      </c>
      <c r="S53" s="391"/>
      <c r="T53" s="391">
        <v>0</v>
      </c>
      <c r="U53" s="391"/>
      <c r="V53" s="391" t="s">
        <v>639</v>
      </c>
      <c r="W53" s="391"/>
      <c r="X53" s="391">
        <v>0</v>
      </c>
      <c r="Y53" s="391"/>
      <c r="Z53" s="391" t="s">
        <v>639</v>
      </c>
      <c r="AA53" s="391"/>
      <c r="AB53" s="391">
        <v>0</v>
      </c>
      <c r="AC53" s="391"/>
      <c r="AD53" s="391" t="s">
        <v>639</v>
      </c>
      <c r="AE53" s="391"/>
      <c r="AF53" s="391">
        <v>0</v>
      </c>
      <c r="AG53" s="391">
        <v>0</v>
      </c>
    </row>
    <row r="54" spans="1:33" x14ac:dyDescent="0.25">
      <c r="A54" s="339" t="s">
        <v>139</v>
      </c>
      <c r="B54" s="340" t="s">
        <v>560</v>
      </c>
      <c r="C54" s="374"/>
      <c r="D54" s="374"/>
      <c r="E54" s="374"/>
      <c r="F54" s="374"/>
      <c r="G54" s="391">
        <v>0</v>
      </c>
      <c r="H54" s="391">
        <v>0</v>
      </c>
      <c r="I54" s="391"/>
      <c r="J54" s="391">
        <v>0</v>
      </c>
      <c r="K54" s="391"/>
      <c r="L54" s="391">
        <v>0</v>
      </c>
      <c r="M54" s="391"/>
      <c r="N54" s="391" t="s">
        <v>639</v>
      </c>
      <c r="O54" s="391"/>
      <c r="P54" s="391">
        <v>0</v>
      </c>
      <c r="Q54" s="391"/>
      <c r="R54" s="391" t="s">
        <v>639</v>
      </c>
      <c r="S54" s="391"/>
      <c r="T54" s="391">
        <v>0</v>
      </c>
      <c r="U54" s="391"/>
      <c r="V54" s="391" t="s">
        <v>639</v>
      </c>
      <c r="W54" s="391"/>
      <c r="X54" s="391">
        <v>0</v>
      </c>
      <c r="Y54" s="391"/>
      <c r="Z54" s="391" t="s">
        <v>639</v>
      </c>
      <c r="AA54" s="391"/>
      <c r="AB54" s="391">
        <v>0</v>
      </c>
      <c r="AC54" s="391"/>
      <c r="AD54" s="391" t="s">
        <v>639</v>
      </c>
      <c r="AE54" s="391"/>
      <c r="AF54" s="391">
        <v>0</v>
      </c>
      <c r="AG54" s="391">
        <v>0</v>
      </c>
    </row>
    <row r="55" spans="1:33" x14ac:dyDescent="0.25">
      <c r="A55" s="339" t="s">
        <v>571</v>
      </c>
      <c r="B55" s="340" t="s">
        <v>561</v>
      </c>
      <c r="C55" s="374"/>
      <c r="D55" s="374"/>
      <c r="E55" s="374"/>
      <c r="F55" s="374"/>
      <c r="G55" s="391">
        <v>0</v>
      </c>
      <c r="H55" s="391">
        <v>0</v>
      </c>
      <c r="I55" s="391"/>
      <c r="J55" s="391">
        <v>0</v>
      </c>
      <c r="K55" s="391"/>
      <c r="L55" s="391">
        <v>0</v>
      </c>
      <c r="M55" s="391"/>
      <c r="N55" s="391" t="s">
        <v>639</v>
      </c>
      <c r="O55" s="391"/>
      <c r="P55" s="391">
        <v>0</v>
      </c>
      <c r="Q55" s="391"/>
      <c r="R55" s="391" t="s">
        <v>639</v>
      </c>
      <c r="S55" s="391"/>
      <c r="T55" s="391">
        <v>0</v>
      </c>
      <c r="U55" s="391"/>
      <c r="V55" s="391" t="s">
        <v>639</v>
      </c>
      <c r="W55" s="391"/>
      <c r="X55" s="391">
        <v>0</v>
      </c>
      <c r="Y55" s="391"/>
      <c r="Z55" s="391" t="s">
        <v>639</v>
      </c>
      <c r="AA55" s="391"/>
      <c r="AB55" s="391">
        <v>0</v>
      </c>
      <c r="AC55" s="391"/>
      <c r="AD55" s="391" t="s">
        <v>639</v>
      </c>
      <c r="AE55" s="391"/>
      <c r="AF55" s="391">
        <v>0</v>
      </c>
      <c r="AG55" s="391">
        <v>0</v>
      </c>
    </row>
    <row r="56" spans="1:33" x14ac:dyDescent="0.25">
      <c r="A56" s="339" t="s">
        <v>572</v>
      </c>
      <c r="B56" s="340" t="s">
        <v>562</v>
      </c>
      <c r="C56" s="374"/>
      <c r="D56" s="374"/>
      <c r="E56" s="374"/>
      <c r="F56" s="374"/>
      <c r="G56" s="391">
        <v>0</v>
      </c>
      <c r="H56" s="391">
        <v>0</v>
      </c>
      <c r="I56" s="391"/>
      <c r="J56" s="391">
        <v>0</v>
      </c>
      <c r="K56" s="391"/>
      <c r="L56" s="391">
        <v>0</v>
      </c>
      <c r="M56" s="391"/>
      <c r="N56" s="391" t="s">
        <v>639</v>
      </c>
      <c r="O56" s="391"/>
      <c r="P56" s="391">
        <v>0</v>
      </c>
      <c r="Q56" s="391"/>
      <c r="R56" s="391" t="s">
        <v>639</v>
      </c>
      <c r="S56" s="391"/>
      <c r="T56" s="391">
        <v>0</v>
      </c>
      <c r="U56" s="391"/>
      <c r="V56" s="391" t="s">
        <v>639</v>
      </c>
      <c r="W56" s="391"/>
      <c r="X56" s="391">
        <v>0</v>
      </c>
      <c r="Y56" s="391"/>
      <c r="Z56" s="391" t="s">
        <v>639</v>
      </c>
      <c r="AA56" s="391"/>
      <c r="AB56" s="391">
        <v>0</v>
      </c>
      <c r="AC56" s="391"/>
      <c r="AD56" s="391" t="s">
        <v>639</v>
      </c>
      <c r="AE56" s="391"/>
      <c r="AF56" s="391">
        <v>0</v>
      </c>
      <c r="AG56" s="391">
        <v>0</v>
      </c>
    </row>
    <row r="57" spans="1:33" x14ac:dyDescent="0.25">
      <c r="A57" s="339" t="s">
        <v>573</v>
      </c>
      <c r="B57" s="340" t="s">
        <v>564</v>
      </c>
      <c r="C57" s="374"/>
      <c r="D57" s="374"/>
      <c r="E57" s="374"/>
      <c r="F57" s="374"/>
      <c r="G57" s="391">
        <v>0</v>
      </c>
      <c r="H57" s="391">
        <v>0</v>
      </c>
      <c r="I57" s="391"/>
      <c r="J57" s="391">
        <v>0</v>
      </c>
      <c r="K57" s="391"/>
      <c r="L57" s="391">
        <v>0</v>
      </c>
      <c r="M57" s="391"/>
      <c r="N57" s="391" t="s">
        <v>639</v>
      </c>
      <c r="O57" s="391"/>
      <c r="P57" s="391">
        <v>0</v>
      </c>
      <c r="Q57" s="391"/>
      <c r="R57" s="391" t="s">
        <v>639</v>
      </c>
      <c r="S57" s="391"/>
      <c r="T57" s="391">
        <v>0</v>
      </c>
      <c r="U57" s="391"/>
      <c r="V57" s="391" t="s">
        <v>639</v>
      </c>
      <c r="W57" s="391"/>
      <c r="X57" s="391">
        <v>0</v>
      </c>
      <c r="Y57" s="391"/>
      <c r="Z57" s="391" t="s">
        <v>639</v>
      </c>
      <c r="AA57" s="391"/>
      <c r="AB57" s="391">
        <v>0</v>
      </c>
      <c r="AC57" s="391"/>
      <c r="AD57" s="391" t="s">
        <v>639</v>
      </c>
      <c r="AE57" s="391"/>
      <c r="AF57" s="391">
        <v>0</v>
      </c>
      <c r="AG57" s="391">
        <v>0</v>
      </c>
    </row>
    <row r="58" spans="1:33" ht="36.75" customHeight="1" x14ac:dyDescent="0.25">
      <c r="A58" s="339" t="s">
        <v>574</v>
      </c>
      <c r="B58" s="340" t="s">
        <v>566</v>
      </c>
      <c r="C58" s="374"/>
      <c r="D58" s="374"/>
      <c r="E58" s="374"/>
      <c r="F58" s="374"/>
      <c r="G58" s="391">
        <v>0</v>
      </c>
      <c r="H58" s="391">
        <v>0</v>
      </c>
      <c r="I58" s="391"/>
      <c r="J58" s="391">
        <v>0</v>
      </c>
      <c r="K58" s="391"/>
      <c r="L58" s="391">
        <v>0</v>
      </c>
      <c r="M58" s="391"/>
      <c r="N58" s="391" t="s">
        <v>639</v>
      </c>
      <c r="O58" s="391"/>
      <c r="P58" s="391">
        <v>80</v>
      </c>
      <c r="Q58" s="391"/>
      <c r="R58" s="391" t="s">
        <v>639</v>
      </c>
      <c r="S58" s="391"/>
      <c r="T58" s="391">
        <v>0</v>
      </c>
      <c r="U58" s="391"/>
      <c r="V58" s="391" t="s">
        <v>639</v>
      </c>
      <c r="W58" s="391"/>
      <c r="X58" s="391">
        <v>0</v>
      </c>
      <c r="Y58" s="391"/>
      <c r="Z58" s="391" t="s">
        <v>639</v>
      </c>
      <c r="AA58" s="391"/>
      <c r="AB58" s="391">
        <v>0</v>
      </c>
      <c r="AC58" s="391"/>
      <c r="AD58" s="391" t="s">
        <v>639</v>
      </c>
      <c r="AE58" s="391"/>
      <c r="AF58" s="391">
        <v>80</v>
      </c>
      <c r="AG58" s="391">
        <v>0</v>
      </c>
    </row>
    <row r="59" spans="1:33" x14ac:dyDescent="0.25">
      <c r="A59" s="339" t="s">
        <v>575</v>
      </c>
      <c r="B59" s="340" t="s">
        <v>568</v>
      </c>
      <c r="C59" s="374"/>
      <c r="D59" s="374"/>
      <c r="E59" s="374"/>
      <c r="F59" s="374"/>
      <c r="G59" s="391">
        <v>0</v>
      </c>
      <c r="H59" s="391">
        <v>0</v>
      </c>
      <c r="I59" s="391"/>
      <c r="J59" s="391">
        <v>0</v>
      </c>
      <c r="K59" s="391"/>
      <c r="L59" s="391">
        <v>0</v>
      </c>
      <c r="M59" s="391"/>
      <c r="N59" s="391" t="s">
        <v>639</v>
      </c>
      <c r="O59" s="391"/>
      <c r="P59" s="391">
        <v>0</v>
      </c>
      <c r="Q59" s="391"/>
      <c r="R59" s="391" t="s">
        <v>639</v>
      </c>
      <c r="S59" s="391"/>
      <c r="T59" s="391">
        <v>0</v>
      </c>
      <c r="U59" s="391"/>
      <c r="V59" s="391" t="s">
        <v>639</v>
      </c>
      <c r="W59" s="391"/>
      <c r="X59" s="391">
        <v>0</v>
      </c>
      <c r="Y59" s="391"/>
      <c r="Z59" s="391" t="s">
        <v>639</v>
      </c>
      <c r="AA59" s="391"/>
      <c r="AB59" s="391">
        <v>0</v>
      </c>
      <c r="AC59" s="391"/>
      <c r="AD59" s="391" t="s">
        <v>639</v>
      </c>
      <c r="AE59" s="391"/>
      <c r="AF59" s="391">
        <v>0</v>
      </c>
      <c r="AG59" s="391">
        <v>0</v>
      </c>
    </row>
    <row r="60" spans="1:33" x14ac:dyDescent="0.25">
      <c r="A60" s="339" t="s">
        <v>576</v>
      </c>
      <c r="B60" s="340" t="s">
        <v>570</v>
      </c>
      <c r="C60" s="374"/>
      <c r="D60" s="374"/>
      <c r="E60" s="374"/>
      <c r="F60" s="374"/>
      <c r="G60" s="391">
        <v>0</v>
      </c>
      <c r="H60" s="391">
        <v>0</v>
      </c>
      <c r="I60" s="391"/>
      <c r="J60" s="391">
        <v>0</v>
      </c>
      <c r="K60" s="391"/>
      <c r="L60" s="391">
        <v>0</v>
      </c>
      <c r="M60" s="391"/>
      <c r="N60" s="391" t="s">
        <v>639</v>
      </c>
      <c r="O60" s="391"/>
      <c r="P60" s="391">
        <v>0</v>
      </c>
      <c r="Q60" s="391"/>
      <c r="R60" s="391" t="s">
        <v>639</v>
      </c>
      <c r="S60" s="391"/>
      <c r="T60" s="391">
        <v>0</v>
      </c>
      <c r="U60" s="391"/>
      <c r="V60" s="391" t="s">
        <v>639</v>
      </c>
      <c r="W60" s="391"/>
      <c r="X60" s="391">
        <v>0</v>
      </c>
      <c r="Y60" s="391"/>
      <c r="Z60" s="391" t="s">
        <v>639</v>
      </c>
      <c r="AA60" s="391"/>
      <c r="AB60" s="391">
        <v>0</v>
      </c>
      <c r="AC60" s="391"/>
      <c r="AD60" s="391" t="s">
        <v>639</v>
      </c>
      <c r="AE60" s="391"/>
      <c r="AF60" s="391">
        <v>0</v>
      </c>
      <c r="AG60" s="391">
        <v>0</v>
      </c>
    </row>
    <row r="61" spans="1:33" ht="31.5" x14ac:dyDescent="0.25">
      <c r="A61" s="337" t="s">
        <v>57</v>
      </c>
      <c r="B61" s="338" t="s">
        <v>138</v>
      </c>
      <c r="C61" s="374"/>
      <c r="D61" s="374"/>
      <c r="E61" s="374"/>
      <c r="F61" s="374"/>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v>0</v>
      </c>
      <c r="AG61" s="391">
        <v>0</v>
      </c>
    </row>
    <row r="62" spans="1:33" x14ac:dyDescent="0.25">
      <c r="A62" s="339" t="s">
        <v>137</v>
      </c>
      <c r="B62" s="340" t="s">
        <v>136</v>
      </c>
      <c r="C62" s="374">
        <v>363.72292200000004</v>
      </c>
      <c r="D62" s="374">
        <v>336.59371499999997</v>
      </c>
      <c r="E62" s="374"/>
      <c r="F62" s="374"/>
      <c r="G62" s="391">
        <v>0</v>
      </c>
      <c r="H62" s="391">
        <v>0</v>
      </c>
      <c r="I62" s="391"/>
      <c r="J62" s="391">
        <v>0</v>
      </c>
      <c r="K62" s="391"/>
      <c r="L62" s="391">
        <v>0</v>
      </c>
      <c r="M62" s="391"/>
      <c r="N62" s="391" t="s">
        <v>639</v>
      </c>
      <c r="O62" s="391"/>
      <c r="P62" s="391">
        <v>336.59371500000003</v>
      </c>
      <c r="Q62" s="391"/>
      <c r="R62" s="391" t="s">
        <v>639</v>
      </c>
      <c r="S62" s="391"/>
      <c r="T62" s="391">
        <v>0</v>
      </c>
      <c r="U62" s="391"/>
      <c r="V62" s="391" t="s">
        <v>639</v>
      </c>
      <c r="W62" s="391"/>
      <c r="X62" s="391">
        <v>0</v>
      </c>
      <c r="Y62" s="391"/>
      <c r="Z62" s="391" t="s">
        <v>639</v>
      </c>
      <c r="AA62" s="391"/>
      <c r="AB62" s="391">
        <v>0</v>
      </c>
      <c r="AC62" s="391"/>
      <c r="AD62" s="391" t="s">
        <v>639</v>
      </c>
      <c r="AE62" s="391"/>
      <c r="AF62" s="391">
        <v>336.59371500000003</v>
      </c>
      <c r="AG62" s="391">
        <v>0</v>
      </c>
    </row>
    <row r="63" spans="1:33" x14ac:dyDescent="0.25">
      <c r="A63" s="339" t="s">
        <v>135</v>
      </c>
      <c r="B63" s="340" t="s">
        <v>129</v>
      </c>
      <c r="C63" s="374"/>
      <c r="D63" s="374"/>
      <c r="E63" s="374"/>
      <c r="F63" s="374"/>
      <c r="G63" s="391">
        <v>0</v>
      </c>
      <c r="H63" s="391">
        <v>0</v>
      </c>
      <c r="I63" s="391"/>
      <c r="J63" s="391">
        <v>0</v>
      </c>
      <c r="K63" s="391"/>
      <c r="L63" s="391">
        <v>0</v>
      </c>
      <c r="M63" s="391"/>
      <c r="N63" s="391" t="s">
        <v>639</v>
      </c>
      <c r="O63" s="391"/>
      <c r="P63" s="391">
        <v>0</v>
      </c>
      <c r="Q63" s="391"/>
      <c r="R63" s="391" t="s">
        <v>639</v>
      </c>
      <c r="S63" s="391"/>
      <c r="T63" s="391">
        <v>0</v>
      </c>
      <c r="U63" s="391"/>
      <c r="V63" s="391" t="s">
        <v>639</v>
      </c>
      <c r="W63" s="391"/>
      <c r="X63" s="391">
        <v>0</v>
      </c>
      <c r="Y63" s="391"/>
      <c r="Z63" s="391" t="s">
        <v>639</v>
      </c>
      <c r="AA63" s="391"/>
      <c r="AB63" s="391">
        <v>0</v>
      </c>
      <c r="AC63" s="391"/>
      <c r="AD63" s="391" t="s">
        <v>639</v>
      </c>
      <c r="AE63" s="391"/>
      <c r="AF63" s="391">
        <v>0</v>
      </c>
      <c r="AG63" s="391">
        <v>0</v>
      </c>
    </row>
    <row r="64" spans="1:33" x14ac:dyDescent="0.25">
      <c r="A64" s="339" t="s">
        <v>134</v>
      </c>
      <c r="B64" s="342" t="s">
        <v>128</v>
      </c>
      <c r="C64" s="374"/>
      <c r="D64" s="374"/>
      <c r="E64" s="374"/>
      <c r="F64" s="374"/>
      <c r="G64" s="391">
        <v>0</v>
      </c>
      <c r="H64" s="391">
        <v>0</v>
      </c>
      <c r="I64" s="391"/>
      <c r="J64" s="391">
        <v>0</v>
      </c>
      <c r="K64" s="391"/>
      <c r="L64" s="391">
        <v>0</v>
      </c>
      <c r="M64" s="391"/>
      <c r="N64" s="391" t="s">
        <v>639</v>
      </c>
      <c r="O64" s="391"/>
      <c r="P64" s="391">
        <v>0</v>
      </c>
      <c r="Q64" s="391"/>
      <c r="R64" s="391" t="s">
        <v>639</v>
      </c>
      <c r="S64" s="391"/>
      <c r="T64" s="391">
        <v>0</v>
      </c>
      <c r="U64" s="391"/>
      <c r="V64" s="391" t="s">
        <v>639</v>
      </c>
      <c r="W64" s="391"/>
      <c r="X64" s="391">
        <v>0</v>
      </c>
      <c r="Y64" s="391"/>
      <c r="Z64" s="391" t="s">
        <v>639</v>
      </c>
      <c r="AA64" s="391"/>
      <c r="AB64" s="391">
        <v>0</v>
      </c>
      <c r="AC64" s="391"/>
      <c r="AD64" s="391" t="s">
        <v>639</v>
      </c>
      <c r="AE64" s="391"/>
      <c r="AF64" s="391">
        <v>0</v>
      </c>
      <c r="AG64" s="391">
        <v>0</v>
      </c>
    </row>
    <row r="65" spans="1:33" x14ac:dyDescent="0.25">
      <c r="A65" s="339" t="s">
        <v>133</v>
      </c>
      <c r="B65" s="342" t="s">
        <v>127</v>
      </c>
      <c r="C65" s="374"/>
      <c r="D65" s="374"/>
      <c r="E65" s="374"/>
      <c r="F65" s="374"/>
      <c r="G65" s="391">
        <v>0</v>
      </c>
      <c r="H65" s="391">
        <v>0</v>
      </c>
      <c r="I65" s="391"/>
      <c r="J65" s="391">
        <v>0</v>
      </c>
      <c r="K65" s="391"/>
      <c r="L65" s="391">
        <v>0</v>
      </c>
      <c r="M65" s="391"/>
      <c r="N65" s="391" t="s">
        <v>639</v>
      </c>
      <c r="O65" s="391"/>
      <c r="P65" s="391">
        <v>0</v>
      </c>
      <c r="Q65" s="391"/>
      <c r="R65" s="391" t="s">
        <v>639</v>
      </c>
      <c r="S65" s="391"/>
      <c r="T65" s="391">
        <v>0</v>
      </c>
      <c r="U65" s="391"/>
      <c r="V65" s="391" t="s">
        <v>639</v>
      </c>
      <c r="W65" s="391"/>
      <c r="X65" s="391">
        <v>0</v>
      </c>
      <c r="Y65" s="391"/>
      <c r="Z65" s="391" t="s">
        <v>639</v>
      </c>
      <c r="AA65" s="391"/>
      <c r="AB65" s="391">
        <v>0</v>
      </c>
      <c r="AC65" s="391"/>
      <c r="AD65" s="391" t="s">
        <v>639</v>
      </c>
      <c r="AE65" s="391"/>
      <c r="AF65" s="391">
        <v>0</v>
      </c>
      <c r="AG65" s="391">
        <v>0</v>
      </c>
    </row>
    <row r="66" spans="1:33" ht="54" customHeight="1" x14ac:dyDescent="0.25">
      <c r="A66" s="339" t="s">
        <v>132</v>
      </c>
      <c r="B66" s="342" t="s">
        <v>126</v>
      </c>
      <c r="C66" s="374"/>
      <c r="D66" s="374"/>
      <c r="E66" s="374"/>
      <c r="F66" s="374"/>
      <c r="G66" s="391">
        <v>0</v>
      </c>
      <c r="H66" s="391">
        <v>0</v>
      </c>
      <c r="I66" s="391"/>
      <c r="J66" s="391">
        <v>0</v>
      </c>
      <c r="K66" s="391"/>
      <c r="L66" s="391">
        <v>0</v>
      </c>
      <c r="M66" s="391"/>
      <c r="N66" s="391" t="s">
        <v>639</v>
      </c>
      <c r="O66" s="391"/>
      <c r="P66" s="391">
        <v>0</v>
      </c>
      <c r="Q66" s="391"/>
      <c r="R66" s="391" t="s">
        <v>639</v>
      </c>
      <c r="S66" s="391"/>
      <c r="T66" s="391">
        <v>0</v>
      </c>
      <c r="U66" s="391"/>
      <c r="V66" s="391" t="s">
        <v>639</v>
      </c>
      <c r="W66" s="391"/>
      <c r="X66" s="391">
        <v>0</v>
      </c>
      <c r="Y66" s="391"/>
      <c r="Z66" s="391" t="s">
        <v>639</v>
      </c>
      <c r="AA66" s="391"/>
      <c r="AB66" s="391">
        <v>0</v>
      </c>
      <c r="AC66" s="391"/>
      <c r="AD66" s="391" t="s">
        <v>639</v>
      </c>
      <c r="AE66" s="391"/>
      <c r="AF66" s="391">
        <v>0</v>
      </c>
      <c r="AG66" s="391">
        <v>0</v>
      </c>
    </row>
    <row r="67" spans="1:33" x14ac:dyDescent="0.25">
      <c r="A67" s="339" t="s">
        <v>131</v>
      </c>
      <c r="B67" s="342" t="s">
        <v>577</v>
      </c>
      <c r="C67" s="374"/>
      <c r="D67" s="374"/>
      <c r="E67" s="374"/>
      <c r="F67" s="374"/>
      <c r="G67" s="391">
        <v>0</v>
      </c>
      <c r="H67" s="391">
        <v>0</v>
      </c>
      <c r="I67" s="391"/>
      <c r="J67" s="391">
        <v>0</v>
      </c>
      <c r="K67" s="391"/>
      <c r="L67" s="391">
        <v>0</v>
      </c>
      <c r="M67" s="391"/>
      <c r="N67" s="391" t="s">
        <v>639</v>
      </c>
      <c r="O67" s="391"/>
      <c r="P67" s="391">
        <v>0</v>
      </c>
      <c r="Q67" s="391"/>
      <c r="R67" s="391" t="s">
        <v>639</v>
      </c>
      <c r="S67" s="391"/>
      <c r="T67" s="391">
        <v>0</v>
      </c>
      <c r="U67" s="391"/>
      <c r="V67" s="391" t="s">
        <v>639</v>
      </c>
      <c r="W67" s="391"/>
      <c r="X67" s="391">
        <v>0</v>
      </c>
      <c r="Y67" s="391"/>
      <c r="Z67" s="391" t="s">
        <v>639</v>
      </c>
      <c r="AA67" s="391"/>
      <c r="AB67" s="391">
        <v>0</v>
      </c>
      <c r="AC67" s="391"/>
      <c r="AD67" s="391" t="s">
        <v>639</v>
      </c>
      <c r="AE67" s="391"/>
      <c r="AF67" s="391">
        <v>0</v>
      </c>
      <c r="AG67" s="391">
        <v>0</v>
      </c>
    </row>
    <row r="68" spans="1:33" ht="50.25" customHeight="1" x14ac:dyDescent="0.25">
      <c r="A68" s="339" t="s">
        <v>578</v>
      </c>
      <c r="B68" s="342" t="s">
        <v>579</v>
      </c>
      <c r="C68" s="374"/>
      <c r="D68" s="374"/>
      <c r="E68" s="374"/>
      <c r="F68" s="374"/>
      <c r="G68" s="391">
        <v>0</v>
      </c>
      <c r="H68" s="391">
        <v>0</v>
      </c>
      <c r="I68" s="391"/>
      <c r="J68" s="391">
        <v>0</v>
      </c>
      <c r="K68" s="391"/>
      <c r="L68" s="391">
        <v>0</v>
      </c>
      <c r="M68" s="391"/>
      <c r="N68" s="391" t="s">
        <v>639</v>
      </c>
      <c r="O68" s="391"/>
      <c r="P68" s="391">
        <v>0</v>
      </c>
      <c r="Q68" s="391"/>
      <c r="R68" s="391" t="s">
        <v>639</v>
      </c>
      <c r="S68" s="391"/>
      <c r="T68" s="391">
        <v>0</v>
      </c>
      <c r="U68" s="391"/>
      <c r="V68" s="391" t="s">
        <v>639</v>
      </c>
      <c r="W68" s="391"/>
      <c r="X68" s="391">
        <v>0</v>
      </c>
      <c r="Y68" s="391"/>
      <c r="Z68" s="391" t="s">
        <v>639</v>
      </c>
      <c r="AA68" s="391"/>
      <c r="AB68" s="391">
        <v>0</v>
      </c>
      <c r="AC68" s="391"/>
      <c r="AD68" s="391" t="s">
        <v>639</v>
      </c>
      <c r="AE68" s="391"/>
      <c r="AF68" s="391">
        <v>0</v>
      </c>
      <c r="AG68" s="391">
        <v>0</v>
      </c>
    </row>
    <row r="69" spans="1:33" x14ac:dyDescent="0.25">
      <c r="A69" s="339" t="s">
        <v>580</v>
      </c>
      <c r="B69" s="342" t="s">
        <v>581</v>
      </c>
      <c r="C69" s="374"/>
      <c r="D69" s="374"/>
      <c r="E69" s="374"/>
      <c r="F69" s="374"/>
      <c r="G69" s="391">
        <v>0</v>
      </c>
      <c r="H69" s="391">
        <v>0</v>
      </c>
      <c r="I69" s="391"/>
      <c r="J69" s="391">
        <v>0</v>
      </c>
      <c r="K69" s="391"/>
      <c r="L69" s="391">
        <v>0</v>
      </c>
      <c r="M69" s="391"/>
      <c r="N69" s="391" t="s">
        <v>639</v>
      </c>
      <c r="O69" s="391"/>
      <c r="P69" s="391">
        <v>0</v>
      </c>
      <c r="Q69" s="391"/>
      <c r="R69" s="391" t="s">
        <v>639</v>
      </c>
      <c r="S69" s="391"/>
      <c r="T69" s="391">
        <v>0</v>
      </c>
      <c r="U69" s="391"/>
      <c r="V69" s="391" t="s">
        <v>639</v>
      </c>
      <c r="W69" s="391"/>
      <c r="X69" s="391">
        <v>0</v>
      </c>
      <c r="Y69" s="391"/>
      <c r="Z69" s="391" t="s">
        <v>639</v>
      </c>
      <c r="AA69" s="391"/>
      <c r="AB69" s="391">
        <v>0</v>
      </c>
      <c r="AC69" s="391"/>
      <c r="AD69" s="391" t="s">
        <v>639</v>
      </c>
      <c r="AE69" s="391"/>
      <c r="AF69" s="391">
        <v>0</v>
      </c>
      <c r="AG69" s="391">
        <v>0</v>
      </c>
    </row>
    <row r="70" spans="1:33" ht="36.75" customHeight="1" x14ac:dyDescent="0.25">
      <c r="A70" s="339" t="s">
        <v>582</v>
      </c>
      <c r="B70" s="342" t="s">
        <v>583</v>
      </c>
      <c r="C70" s="374"/>
      <c r="D70" s="374"/>
      <c r="E70" s="374"/>
      <c r="F70" s="374"/>
      <c r="G70" s="391">
        <v>0</v>
      </c>
      <c r="H70" s="391">
        <v>0</v>
      </c>
      <c r="I70" s="391"/>
      <c r="J70" s="391">
        <v>0</v>
      </c>
      <c r="K70" s="391"/>
      <c r="L70" s="391">
        <v>0</v>
      </c>
      <c r="M70" s="391"/>
      <c r="N70" s="391" t="s">
        <v>639</v>
      </c>
      <c r="O70" s="391"/>
      <c r="P70" s="391">
        <v>0</v>
      </c>
      <c r="Q70" s="391"/>
      <c r="R70" s="391" t="s">
        <v>639</v>
      </c>
      <c r="S70" s="391"/>
      <c r="T70" s="391">
        <v>0</v>
      </c>
      <c r="U70" s="391"/>
      <c r="V70" s="391" t="s">
        <v>639</v>
      </c>
      <c r="W70" s="391"/>
      <c r="X70" s="391">
        <v>0</v>
      </c>
      <c r="Y70" s="391"/>
      <c r="Z70" s="391" t="s">
        <v>639</v>
      </c>
      <c r="AA70" s="391"/>
      <c r="AB70" s="391">
        <v>0</v>
      </c>
      <c r="AC70" s="391"/>
      <c r="AD70" s="391" t="s">
        <v>639</v>
      </c>
      <c r="AE70" s="391"/>
      <c r="AF70" s="391">
        <v>0</v>
      </c>
      <c r="AG70" s="391">
        <v>0</v>
      </c>
    </row>
    <row r="71" spans="1:33" x14ac:dyDescent="0.25">
      <c r="A71" s="339" t="s">
        <v>584</v>
      </c>
      <c r="B71" s="342" t="s">
        <v>550</v>
      </c>
      <c r="C71" s="374"/>
      <c r="D71" s="374"/>
      <c r="E71" s="374"/>
      <c r="F71" s="374"/>
      <c r="G71" s="391">
        <v>0</v>
      </c>
      <c r="H71" s="391">
        <v>0</v>
      </c>
      <c r="I71" s="391"/>
      <c r="J71" s="391">
        <v>0</v>
      </c>
      <c r="K71" s="391"/>
      <c r="L71" s="391">
        <v>0</v>
      </c>
      <c r="M71" s="391"/>
      <c r="N71" s="391" t="s">
        <v>639</v>
      </c>
      <c r="O71" s="391"/>
      <c r="P71" s="391">
        <v>80</v>
      </c>
      <c r="Q71" s="391"/>
      <c r="R71" s="391" t="s">
        <v>639</v>
      </c>
      <c r="S71" s="391"/>
      <c r="T71" s="391">
        <v>0</v>
      </c>
      <c r="U71" s="391"/>
      <c r="V71" s="391" t="s">
        <v>639</v>
      </c>
      <c r="W71" s="391"/>
      <c r="X71" s="391">
        <v>0</v>
      </c>
      <c r="Y71" s="391"/>
      <c r="Z71" s="391" t="s">
        <v>639</v>
      </c>
      <c r="AA71" s="391"/>
      <c r="AB71" s="391">
        <v>0</v>
      </c>
      <c r="AC71" s="391"/>
      <c r="AD71" s="391" t="s">
        <v>639</v>
      </c>
      <c r="AE71" s="391"/>
      <c r="AF71" s="391">
        <v>80</v>
      </c>
      <c r="AG71" s="391">
        <v>0</v>
      </c>
    </row>
    <row r="72" spans="1:33" ht="51" customHeight="1" x14ac:dyDescent="0.25">
      <c r="A72" s="339" t="s">
        <v>585</v>
      </c>
      <c r="B72" s="342" t="s">
        <v>586</v>
      </c>
      <c r="C72" s="374"/>
      <c r="D72" s="374"/>
      <c r="E72" s="374"/>
      <c r="F72" s="374"/>
      <c r="G72" s="391">
        <v>0</v>
      </c>
      <c r="H72" s="391">
        <v>0</v>
      </c>
      <c r="I72" s="391"/>
      <c r="J72" s="391">
        <v>0</v>
      </c>
      <c r="K72" s="391"/>
      <c r="L72" s="391">
        <v>0</v>
      </c>
      <c r="M72" s="391"/>
      <c r="N72" s="391" t="s">
        <v>639</v>
      </c>
      <c r="O72" s="391"/>
      <c r="P72" s="391">
        <v>0</v>
      </c>
      <c r="Q72" s="391"/>
      <c r="R72" s="391" t="s">
        <v>639</v>
      </c>
      <c r="S72" s="391"/>
      <c r="T72" s="391">
        <v>0</v>
      </c>
      <c r="U72" s="391"/>
      <c r="V72" s="391" t="s">
        <v>639</v>
      </c>
      <c r="W72" s="391"/>
      <c r="X72" s="391">
        <v>0</v>
      </c>
      <c r="Y72" s="391"/>
      <c r="Z72" s="391" t="s">
        <v>639</v>
      </c>
      <c r="AA72" s="391"/>
      <c r="AB72" s="391">
        <v>0</v>
      </c>
      <c r="AC72" s="391"/>
      <c r="AD72" s="391" t="s">
        <v>639</v>
      </c>
      <c r="AE72" s="391"/>
      <c r="AF72" s="391">
        <v>0</v>
      </c>
      <c r="AG72" s="391">
        <v>0</v>
      </c>
    </row>
    <row r="73" spans="1:33" ht="32.25" customHeight="1" x14ac:dyDescent="0.25">
      <c r="A73" s="339" t="s">
        <v>587</v>
      </c>
      <c r="B73" s="342" t="s">
        <v>588</v>
      </c>
      <c r="C73" s="374"/>
      <c r="D73" s="374"/>
      <c r="E73" s="374"/>
      <c r="F73" s="374"/>
      <c r="G73" s="391">
        <v>0</v>
      </c>
      <c r="H73" s="391">
        <v>0</v>
      </c>
      <c r="I73" s="391"/>
      <c r="J73" s="391">
        <v>0</v>
      </c>
      <c r="K73" s="391"/>
      <c r="L73" s="391">
        <v>0</v>
      </c>
      <c r="M73" s="391"/>
      <c r="N73" s="391" t="s">
        <v>639</v>
      </c>
      <c r="O73" s="391"/>
      <c r="P73" s="391">
        <v>0</v>
      </c>
      <c r="Q73" s="391"/>
      <c r="R73" s="391" t="s">
        <v>639</v>
      </c>
      <c r="S73" s="391"/>
      <c r="T73" s="391">
        <v>0</v>
      </c>
      <c r="U73" s="391"/>
      <c r="V73" s="391" t="s">
        <v>639</v>
      </c>
      <c r="W73" s="391"/>
      <c r="X73" s="391">
        <v>0</v>
      </c>
      <c r="Y73" s="391"/>
      <c r="Z73" s="391" t="s">
        <v>639</v>
      </c>
      <c r="AA73" s="391"/>
      <c r="AB73" s="391">
        <v>0</v>
      </c>
      <c r="AC73" s="391"/>
      <c r="AD73" s="391" t="s">
        <v>639</v>
      </c>
      <c r="AE73" s="391"/>
      <c r="AF73" s="391">
        <v>0</v>
      </c>
      <c r="AG73" s="391">
        <v>0</v>
      </c>
    </row>
    <row r="74" spans="1:33" ht="51.75" customHeight="1" x14ac:dyDescent="0.25">
      <c r="A74" s="337" t="s">
        <v>56</v>
      </c>
      <c r="B74" s="343" t="s">
        <v>225</v>
      </c>
      <c r="C74" s="374"/>
      <c r="D74" s="374"/>
      <c r="E74" s="374"/>
      <c r="F74" s="374"/>
      <c r="G74" s="391">
        <v>0</v>
      </c>
      <c r="H74" s="391">
        <v>0</v>
      </c>
      <c r="I74" s="391"/>
      <c r="J74" s="391">
        <v>0</v>
      </c>
      <c r="K74" s="391"/>
      <c r="L74" s="391">
        <v>0</v>
      </c>
      <c r="M74" s="391"/>
      <c r="N74" s="391" t="s">
        <v>639</v>
      </c>
      <c r="O74" s="391"/>
      <c r="P74" s="391">
        <v>0</v>
      </c>
      <c r="Q74" s="391"/>
      <c r="R74" s="391" t="s">
        <v>639</v>
      </c>
      <c r="S74" s="391"/>
      <c r="T74" s="391">
        <v>0</v>
      </c>
      <c r="U74" s="391"/>
      <c r="V74" s="391" t="s">
        <v>639</v>
      </c>
      <c r="W74" s="391"/>
      <c r="X74" s="391">
        <v>0</v>
      </c>
      <c r="Y74" s="391"/>
      <c r="Z74" s="391" t="s">
        <v>639</v>
      </c>
      <c r="AA74" s="391"/>
      <c r="AB74" s="391">
        <v>0</v>
      </c>
      <c r="AC74" s="391"/>
      <c r="AD74" s="391" t="s">
        <v>639</v>
      </c>
      <c r="AE74" s="391"/>
      <c r="AF74" s="391">
        <v>0</v>
      </c>
      <c r="AG74" s="391">
        <v>0</v>
      </c>
    </row>
    <row r="75" spans="1:33" ht="21.75" customHeight="1" x14ac:dyDescent="0.25">
      <c r="A75" s="337" t="s">
        <v>54</v>
      </c>
      <c r="B75" s="338" t="s">
        <v>130</v>
      </c>
      <c r="C75" s="374"/>
      <c r="D75" s="374"/>
      <c r="E75" s="374"/>
      <c r="F75" s="374"/>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row>
    <row r="76" spans="1:33" ht="38.25" customHeight="1" x14ac:dyDescent="0.25">
      <c r="A76" s="339" t="s">
        <v>220</v>
      </c>
      <c r="B76" s="342" t="s">
        <v>559</v>
      </c>
      <c r="C76" s="374"/>
      <c r="D76" s="374"/>
      <c r="E76" s="374"/>
      <c r="F76" s="374"/>
      <c r="G76" s="391">
        <v>0</v>
      </c>
      <c r="H76" s="391">
        <v>0</v>
      </c>
      <c r="I76" s="391"/>
      <c r="J76" s="391">
        <v>0</v>
      </c>
      <c r="K76" s="391"/>
      <c r="L76" s="391">
        <v>0</v>
      </c>
      <c r="M76" s="391"/>
      <c r="N76" s="391" t="s">
        <v>639</v>
      </c>
      <c r="O76" s="391"/>
      <c r="P76" s="391">
        <v>0</v>
      </c>
      <c r="Q76" s="391"/>
      <c r="R76" s="391" t="s">
        <v>639</v>
      </c>
      <c r="S76" s="391"/>
      <c r="T76" s="391">
        <v>0</v>
      </c>
      <c r="U76" s="391"/>
      <c r="V76" s="391" t="s">
        <v>639</v>
      </c>
      <c r="W76" s="391"/>
      <c r="X76" s="391">
        <v>0</v>
      </c>
      <c r="Y76" s="391"/>
      <c r="Z76" s="391" t="s">
        <v>639</v>
      </c>
      <c r="AA76" s="391"/>
      <c r="AB76" s="391">
        <v>0</v>
      </c>
      <c r="AC76" s="391"/>
      <c r="AD76" s="391" t="s">
        <v>639</v>
      </c>
      <c r="AE76" s="391"/>
      <c r="AF76" s="391">
        <v>0</v>
      </c>
      <c r="AG76" s="391">
        <v>0</v>
      </c>
    </row>
    <row r="77" spans="1:33" ht="18.75" customHeight="1" x14ac:dyDescent="0.25">
      <c r="A77" s="339" t="s">
        <v>221</v>
      </c>
      <c r="B77" s="342" t="s">
        <v>557</v>
      </c>
      <c r="C77" s="374"/>
      <c r="D77" s="374"/>
      <c r="E77" s="374"/>
      <c r="F77" s="374"/>
      <c r="G77" s="391">
        <v>0</v>
      </c>
      <c r="H77" s="391">
        <v>0</v>
      </c>
      <c r="I77" s="391"/>
      <c r="J77" s="391">
        <v>0</v>
      </c>
      <c r="K77" s="391"/>
      <c r="L77" s="391">
        <v>0</v>
      </c>
      <c r="M77" s="391"/>
      <c r="N77" s="391" t="s">
        <v>639</v>
      </c>
      <c r="O77" s="391"/>
      <c r="P77" s="391">
        <v>0</v>
      </c>
      <c r="Q77" s="391"/>
      <c r="R77" s="391" t="s">
        <v>639</v>
      </c>
      <c r="S77" s="391"/>
      <c r="T77" s="391">
        <v>0</v>
      </c>
      <c r="U77" s="391"/>
      <c r="V77" s="391" t="s">
        <v>639</v>
      </c>
      <c r="W77" s="391"/>
      <c r="X77" s="391">
        <v>0</v>
      </c>
      <c r="Y77" s="391"/>
      <c r="Z77" s="391" t="s">
        <v>639</v>
      </c>
      <c r="AA77" s="391"/>
      <c r="AB77" s="391">
        <v>0</v>
      </c>
      <c r="AC77" s="391"/>
      <c r="AD77" s="391" t="s">
        <v>639</v>
      </c>
      <c r="AE77" s="391"/>
      <c r="AF77" s="391">
        <v>0</v>
      </c>
      <c r="AG77" s="391">
        <v>0</v>
      </c>
    </row>
    <row r="78" spans="1:33" x14ac:dyDescent="0.25">
      <c r="A78" s="339" t="s">
        <v>222</v>
      </c>
      <c r="B78" s="340" t="s">
        <v>146</v>
      </c>
      <c r="C78" s="374"/>
      <c r="D78" s="374"/>
      <c r="E78" s="374"/>
      <c r="F78" s="374"/>
      <c r="G78" s="391">
        <v>0</v>
      </c>
      <c r="H78" s="391">
        <v>0</v>
      </c>
      <c r="I78" s="391"/>
      <c r="J78" s="391">
        <v>0</v>
      </c>
      <c r="K78" s="391"/>
      <c r="L78" s="391">
        <v>0</v>
      </c>
      <c r="M78" s="391"/>
      <c r="N78" s="391" t="s">
        <v>639</v>
      </c>
      <c r="O78" s="391"/>
      <c r="P78" s="391">
        <v>0</v>
      </c>
      <c r="Q78" s="391"/>
      <c r="R78" s="391" t="s">
        <v>639</v>
      </c>
      <c r="S78" s="391"/>
      <c r="T78" s="391">
        <v>0</v>
      </c>
      <c r="U78" s="391"/>
      <c r="V78" s="391" t="s">
        <v>639</v>
      </c>
      <c r="W78" s="391"/>
      <c r="X78" s="391">
        <v>0</v>
      </c>
      <c r="Y78" s="391"/>
      <c r="Z78" s="391" t="s">
        <v>639</v>
      </c>
      <c r="AA78" s="391"/>
      <c r="AB78" s="391">
        <v>0</v>
      </c>
      <c r="AC78" s="391"/>
      <c r="AD78" s="391" t="s">
        <v>639</v>
      </c>
      <c r="AE78" s="391"/>
      <c r="AF78" s="391">
        <v>0</v>
      </c>
      <c r="AG78" s="391">
        <v>0</v>
      </c>
    </row>
    <row r="79" spans="1:33" x14ac:dyDescent="0.25">
      <c r="A79" s="339" t="s">
        <v>223</v>
      </c>
      <c r="B79" s="340" t="s">
        <v>558</v>
      </c>
      <c r="C79" s="375"/>
      <c r="D79" s="375"/>
      <c r="E79" s="374"/>
      <c r="F79" s="374"/>
      <c r="G79" s="391">
        <v>0</v>
      </c>
      <c r="H79" s="391">
        <v>0</v>
      </c>
      <c r="I79" s="391"/>
      <c r="J79" s="391">
        <v>0</v>
      </c>
      <c r="K79" s="391"/>
      <c r="L79" s="391">
        <v>0</v>
      </c>
      <c r="M79" s="392"/>
      <c r="N79" s="391" t="s">
        <v>639</v>
      </c>
      <c r="O79" s="393"/>
      <c r="P79" s="391">
        <v>0</v>
      </c>
      <c r="Q79" s="393"/>
      <c r="R79" s="391" t="s">
        <v>639</v>
      </c>
      <c r="S79" s="393"/>
      <c r="T79" s="391">
        <v>0</v>
      </c>
      <c r="U79" s="391"/>
      <c r="V79" s="391" t="s">
        <v>639</v>
      </c>
      <c r="W79" s="391"/>
      <c r="X79" s="391">
        <v>0</v>
      </c>
      <c r="Y79" s="391"/>
      <c r="Z79" s="391" t="s">
        <v>639</v>
      </c>
      <c r="AA79" s="391"/>
      <c r="AB79" s="391">
        <v>0</v>
      </c>
      <c r="AC79" s="391"/>
      <c r="AD79" s="391" t="s">
        <v>639</v>
      </c>
      <c r="AE79" s="391"/>
      <c r="AF79" s="391">
        <v>0</v>
      </c>
      <c r="AG79" s="391">
        <v>0</v>
      </c>
    </row>
    <row r="80" spans="1:33" x14ac:dyDescent="0.25">
      <c r="A80" s="339" t="s">
        <v>224</v>
      </c>
      <c r="B80" s="340" t="s">
        <v>560</v>
      </c>
      <c r="C80" s="375"/>
      <c r="D80" s="375"/>
      <c r="E80" s="374"/>
      <c r="F80" s="374"/>
      <c r="G80" s="391">
        <v>0</v>
      </c>
      <c r="H80" s="391">
        <v>0</v>
      </c>
      <c r="I80" s="391"/>
      <c r="J80" s="391">
        <v>0</v>
      </c>
      <c r="K80" s="391"/>
      <c r="L80" s="391">
        <v>0</v>
      </c>
      <c r="M80" s="392"/>
      <c r="N80" s="391" t="s">
        <v>639</v>
      </c>
      <c r="O80" s="393"/>
      <c r="P80" s="391">
        <v>0</v>
      </c>
      <c r="Q80" s="393"/>
      <c r="R80" s="391" t="s">
        <v>639</v>
      </c>
      <c r="S80" s="393"/>
      <c r="T80" s="391">
        <v>0</v>
      </c>
      <c r="U80" s="391"/>
      <c r="V80" s="391" t="s">
        <v>639</v>
      </c>
      <c r="W80" s="391"/>
      <c r="X80" s="391">
        <v>0</v>
      </c>
      <c r="Y80" s="391"/>
      <c r="Z80" s="391" t="s">
        <v>639</v>
      </c>
      <c r="AA80" s="391"/>
      <c r="AB80" s="391">
        <v>0</v>
      </c>
      <c r="AC80" s="391"/>
      <c r="AD80" s="391" t="s">
        <v>639</v>
      </c>
      <c r="AE80" s="391"/>
      <c r="AF80" s="391">
        <v>0</v>
      </c>
      <c r="AG80" s="391">
        <v>0</v>
      </c>
    </row>
    <row r="81" spans="1:33" x14ac:dyDescent="0.25">
      <c r="A81" s="339" t="s">
        <v>589</v>
      </c>
      <c r="B81" s="340" t="s">
        <v>561</v>
      </c>
      <c r="C81" s="375"/>
      <c r="D81" s="375"/>
      <c r="E81" s="374"/>
      <c r="F81" s="374"/>
      <c r="G81" s="391">
        <v>0</v>
      </c>
      <c r="H81" s="391">
        <v>0</v>
      </c>
      <c r="I81" s="391"/>
      <c r="J81" s="391">
        <v>0</v>
      </c>
      <c r="K81" s="391"/>
      <c r="L81" s="391">
        <v>0</v>
      </c>
      <c r="M81" s="392"/>
      <c r="N81" s="391" t="s">
        <v>639</v>
      </c>
      <c r="O81" s="393"/>
      <c r="P81" s="391">
        <v>0</v>
      </c>
      <c r="Q81" s="393"/>
      <c r="R81" s="391" t="s">
        <v>639</v>
      </c>
      <c r="S81" s="393"/>
      <c r="T81" s="391">
        <v>0</v>
      </c>
      <c r="U81" s="391"/>
      <c r="V81" s="391" t="s">
        <v>639</v>
      </c>
      <c r="W81" s="391"/>
      <c r="X81" s="391">
        <v>0</v>
      </c>
      <c r="Y81" s="391"/>
      <c r="Z81" s="391" t="s">
        <v>639</v>
      </c>
      <c r="AA81" s="391"/>
      <c r="AB81" s="391">
        <v>0</v>
      </c>
      <c r="AC81" s="391"/>
      <c r="AD81" s="391" t="s">
        <v>639</v>
      </c>
      <c r="AE81" s="391"/>
      <c r="AF81" s="391">
        <v>0</v>
      </c>
      <c r="AG81" s="391">
        <v>0</v>
      </c>
    </row>
    <row r="82" spans="1:33" x14ac:dyDescent="0.25">
      <c r="A82" s="339" t="s">
        <v>590</v>
      </c>
      <c r="B82" s="340" t="s">
        <v>562</v>
      </c>
      <c r="C82" s="375"/>
      <c r="D82" s="375"/>
      <c r="E82" s="374"/>
      <c r="F82" s="374"/>
      <c r="G82" s="391">
        <v>0</v>
      </c>
      <c r="H82" s="391">
        <v>0</v>
      </c>
      <c r="I82" s="391"/>
      <c r="J82" s="391">
        <v>0</v>
      </c>
      <c r="K82" s="391"/>
      <c r="L82" s="391">
        <v>0</v>
      </c>
      <c r="M82" s="392"/>
      <c r="N82" s="391" t="s">
        <v>639</v>
      </c>
      <c r="O82" s="393"/>
      <c r="P82" s="391">
        <v>0</v>
      </c>
      <c r="Q82" s="393"/>
      <c r="R82" s="391" t="s">
        <v>639</v>
      </c>
      <c r="S82" s="393"/>
      <c r="T82" s="391">
        <v>0</v>
      </c>
      <c r="U82" s="391"/>
      <c r="V82" s="391" t="s">
        <v>639</v>
      </c>
      <c r="W82" s="391"/>
      <c r="X82" s="391">
        <v>0</v>
      </c>
      <c r="Y82" s="391"/>
      <c r="Z82" s="391" t="s">
        <v>639</v>
      </c>
      <c r="AA82" s="391"/>
      <c r="AB82" s="391">
        <v>0</v>
      </c>
      <c r="AC82" s="391"/>
      <c r="AD82" s="391" t="s">
        <v>639</v>
      </c>
      <c r="AE82" s="391"/>
      <c r="AF82" s="391">
        <v>0</v>
      </c>
      <c r="AG82" s="391">
        <v>0</v>
      </c>
    </row>
    <row r="83" spans="1:33" x14ac:dyDescent="0.25">
      <c r="A83" s="339" t="s">
        <v>591</v>
      </c>
      <c r="B83" s="340" t="s">
        <v>564</v>
      </c>
      <c r="C83" s="375"/>
      <c r="D83" s="375"/>
      <c r="E83" s="374"/>
      <c r="F83" s="374"/>
      <c r="G83" s="391">
        <v>0</v>
      </c>
      <c r="H83" s="391">
        <v>0</v>
      </c>
      <c r="I83" s="391"/>
      <c r="J83" s="391">
        <v>0</v>
      </c>
      <c r="K83" s="391"/>
      <c r="L83" s="391">
        <v>0</v>
      </c>
      <c r="M83" s="392"/>
      <c r="N83" s="391" t="s">
        <v>639</v>
      </c>
      <c r="O83" s="393"/>
      <c r="P83" s="391">
        <v>0</v>
      </c>
      <c r="Q83" s="393"/>
      <c r="R83" s="391" t="s">
        <v>639</v>
      </c>
      <c r="S83" s="393"/>
      <c r="T83" s="391">
        <v>0</v>
      </c>
      <c r="U83" s="391"/>
      <c r="V83" s="391" t="s">
        <v>639</v>
      </c>
      <c r="W83" s="391"/>
      <c r="X83" s="391">
        <v>0</v>
      </c>
      <c r="Y83" s="391"/>
      <c r="Z83" s="391" t="s">
        <v>639</v>
      </c>
      <c r="AA83" s="391"/>
      <c r="AB83" s="391">
        <v>0</v>
      </c>
      <c r="AC83" s="391"/>
      <c r="AD83" s="391" t="s">
        <v>639</v>
      </c>
      <c r="AE83" s="391"/>
      <c r="AF83" s="391">
        <v>0</v>
      </c>
      <c r="AG83" s="391">
        <v>0</v>
      </c>
    </row>
    <row r="84" spans="1:33" x14ac:dyDescent="0.25">
      <c r="A84" s="339" t="s">
        <v>592</v>
      </c>
      <c r="B84" s="340" t="s">
        <v>566</v>
      </c>
      <c r="C84" s="375"/>
      <c r="D84" s="375"/>
      <c r="E84" s="374"/>
      <c r="F84" s="374"/>
      <c r="G84" s="391">
        <v>0</v>
      </c>
      <c r="H84" s="391">
        <v>0</v>
      </c>
      <c r="I84" s="391"/>
      <c r="J84" s="391">
        <v>0</v>
      </c>
      <c r="K84" s="391"/>
      <c r="L84" s="391">
        <v>0</v>
      </c>
      <c r="M84" s="392"/>
      <c r="N84" s="391" t="s">
        <v>639</v>
      </c>
      <c r="O84" s="393"/>
      <c r="P84" s="391">
        <v>74</v>
      </c>
      <c r="Q84" s="393"/>
      <c r="R84" s="391" t="s">
        <v>639</v>
      </c>
      <c r="S84" s="393"/>
      <c r="T84" s="391">
        <v>0</v>
      </c>
      <c r="U84" s="391"/>
      <c r="V84" s="391" t="s">
        <v>639</v>
      </c>
      <c r="W84" s="391"/>
      <c r="X84" s="391">
        <v>0</v>
      </c>
      <c r="Y84" s="391"/>
      <c r="Z84" s="391" t="s">
        <v>639</v>
      </c>
      <c r="AA84" s="391"/>
      <c r="AB84" s="391">
        <v>0</v>
      </c>
      <c r="AC84" s="391"/>
      <c r="AD84" s="391" t="s">
        <v>639</v>
      </c>
      <c r="AE84" s="391"/>
      <c r="AF84" s="391">
        <v>74</v>
      </c>
      <c r="AG84" s="391">
        <v>0</v>
      </c>
    </row>
    <row r="85" spans="1:33" x14ac:dyDescent="0.25">
      <c r="A85" s="339" t="s">
        <v>593</v>
      </c>
      <c r="B85" s="340" t="s">
        <v>568</v>
      </c>
      <c r="C85" s="375"/>
      <c r="D85" s="375"/>
      <c r="E85" s="374"/>
      <c r="F85" s="374"/>
      <c r="G85" s="391">
        <v>0</v>
      </c>
      <c r="H85" s="391">
        <v>0</v>
      </c>
      <c r="I85" s="391"/>
      <c r="J85" s="391">
        <v>0</v>
      </c>
      <c r="K85" s="391"/>
      <c r="L85" s="391">
        <v>0</v>
      </c>
      <c r="M85" s="392"/>
      <c r="N85" s="391" t="s">
        <v>639</v>
      </c>
      <c r="O85" s="393"/>
      <c r="P85" s="391">
        <v>0</v>
      </c>
      <c r="Q85" s="393"/>
      <c r="R85" s="391" t="s">
        <v>639</v>
      </c>
      <c r="S85" s="393"/>
      <c r="T85" s="391">
        <v>0</v>
      </c>
      <c r="U85" s="391"/>
      <c r="V85" s="391" t="s">
        <v>639</v>
      </c>
      <c r="W85" s="391"/>
      <c r="X85" s="391">
        <v>0</v>
      </c>
      <c r="Y85" s="391"/>
      <c r="Z85" s="391" t="s">
        <v>639</v>
      </c>
      <c r="AA85" s="391"/>
      <c r="AB85" s="391">
        <v>0</v>
      </c>
      <c r="AC85" s="391"/>
      <c r="AD85" s="391" t="s">
        <v>639</v>
      </c>
      <c r="AE85" s="391"/>
      <c r="AF85" s="391">
        <v>0</v>
      </c>
      <c r="AG85" s="391">
        <v>0</v>
      </c>
    </row>
    <row r="86" spans="1:33" x14ac:dyDescent="0.25">
      <c r="A86" s="339" t="s">
        <v>594</v>
      </c>
      <c r="B86" s="340" t="s">
        <v>570</v>
      </c>
      <c r="C86" s="375"/>
      <c r="D86" s="375"/>
      <c r="E86" s="374"/>
      <c r="F86" s="374"/>
      <c r="G86" s="391">
        <v>0</v>
      </c>
      <c r="H86" s="391">
        <v>0</v>
      </c>
      <c r="I86" s="391"/>
      <c r="J86" s="391">
        <v>0</v>
      </c>
      <c r="K86" s="391"/>
      <c r="L86" s="391">
        <v>0</v>
      </c>
      <c r="M86" s="392"/>
      <c r="N86" s="391" t="s">
        <v>639</v>
      </c>
      <c r="O86" s="393"/>
      <c r="P86" s="391">
        <v>0</v>
      </c>
      <c r="Q86" s="393"/>
      <c r="R86" s="391" t="s">
        <v>639</v>
      </c>
      <c r="S86" s="393"/>
      <c r="T86" s="391">
        <v>0</v>
      </c>
      <c r="U86" s="391"/>
      <c r="V86" s="391" t="s">
        <v>639</v>
      </c>
      <c r="W86" s="391"/>
      <c r="X86" s="391">
        <v>0</v>
      </c>
      <c r="Y86" s="391"/>
      <c r="Z86" s="391" t="s">
        <v>639</v>
      </c>
      <c r="AA86" s="391"/>
      <c r="AB86" s="391">
        <v>0</v>
      </c>
      <c r="AC86" s="391"/>
      <c r="AD86" s="391" t="s">
        <v>639</v>
      </c>
      <c r="AE86" s="391"/>
      <c r="AF86" s="391">
        <v>0</v>
      </c>
      <c r="AG86" s="391">
        <v>0</v>
      </c>
    </row>
  </sheetData>
  <mergeCells count="34">
    <mergeCell ref="H20:K20"/>
    <mergeCell ref="H21:I21"/>
    <mergeCell ref="J21:K21"/>
    <mergeCell ref="AB20:AE20"/>
    <mergeCell ref="AB21:AC21"/>
    <mergeCell ref="AD21:AE21"/>
    <mergeCell ref="L20:O20"/>
    <mergeCell ref="L21:M21"/>
    <mergeCell ref="N21:O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T20:W20"/>
    <mergeCell ref="T21:U21"/>
    <mergeCell ref="V21:W21"/>
    <mergeCell ref="G20:G22"/>
    <mergeCell ref="P21:Q21"/>
    <mergeCell ref="P20:S20"/>
    <mergeCell ref="R21:S21"/>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view="pageBreakPreview" topLeftCell="O1" zoomScale="70" zoomScaleSheetLayoutView="70" workbookViewId="0">
      <selection activeCell="AV30" sqref="AV30"/>
    </sheetView>
  </sheetViews>
  <sheetFormatPr defaultColWidth="9.140625" defaultRowHeight="15" x14ac:dyDescent="0.25"/>
  <cols>
    <col min="1" max="1" width="15" style="19" customWidth="1"/>
    <col min="2" max="2" width="23.140625" style="19" customWidth="1"/>
    <col min="3" max="3" width="22.5703125" style="19" customWidth="1"/>
    <col min="4" max="4" width="15.140625" style="19" customWidth="1"/>
    <col min="5" max="12" width="7.7109375" style="19" customWidth="1"/>
    <col min="13" max="13" width="10.7109375" style="19" customWidth="1"/>
    <col min="14" max="14" width="67.7109375" style="19" customWidth="1"/>
    <col min="15" max="15" width="20.140625" style="19" customWidth="1"/>
    <col min="16" max="16" width="13.42578125" style="19" customWidth="1"/>
    <col min="17" max="17" width="34.1406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6.85546875" style="19" customWidth="1"/>
    <col min="30" max="30" width="12.42578125" style="19" customWidth="1"/>
    <col min="31" max="31" width="23.7109375" style="19" customWidth="1"/>
    <col min="32" max="32" width="11.7109375"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50" width="0" style="19" hidden="1" customWidth="1"/>
    <col min="51"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5"/>
    </row>
    <row r="7" spans="1:48" ht="18.75" x14ac:dyDescent="0.25">
      <c r="A7" s="408" t="s">
        <v>7</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5.75" x14ac:dyDescent="0.25">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43" t="str">
        <f>'1. паспорт местоположение'!A12:C12</f>
        <v>F_TP1600.PS.0040</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5.75" x14ac:dyDescent="0.25">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x14ac:dyDescent="0.25">
      <c r="A15" s="443" t="str">
        <f>'1. паспорт местоположение'!A15:C15</f>
        <v>Реконструкция ПС 110/35/6 кВ  Большечерногорская  (ОРУ-110 кВ, ОРУ-35 кВ, замена оборудования АСУ ТП, СДТУ, УРЗА).</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5.75" x14ac:dyDescent="0.25">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50"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50"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50"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50" s="22"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50" s="22" customFormat="1" x14ac:dyDescent="0.25">
      <c r="A21" s="494" t="s">
        <v>425</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50" s="22" customFormat="1" ht="15.75" x14ac:dyDescent="0.25">
      <c r="A22" s="495" t="s">
        <v>50</v>
      </c>
      <c r="B22" s="498" t="s">
        <v>22</v>
      </c>
      <c r="C22" s="495" t="s">
        <v>49</v>
      </c>
      <c r="D22" s="495" t="s">
        <v>48</v>
      </c>
      <c r="E22" s="501" t="s">
        <v>436</v>
      </c>
      <c r="F22" s="502"/>
      <c r="G22" s="502"/>
      <c r="H22" s="502"/>
      <c r="I22" s="502"/>
      <c r="J22" s="502"/>
      <c r="K22" s="502"/>
      <c r="L22" s="503"/>
      <c r="M22" s="495" t="s">
        <v>47</v>
      </c>
      <c r="N22" s="495" t="s">
        <v>46</v>
      </c>
      <c r="O22" s="495" t="s">
        <v>45</v>
      </c>
      <c r="P22" s="504" t="s">
        <v>233</v>
      </c>
      <c r="Q22" s="504" t="s">
        <v>44</v>
      </c>
      <c r="R22" s="504" t="s">
        <v>43</v>
      </c>
      <c r="S22" s="504" t="s">
        <v>42</v>
      </c>
      <c r="T22" s="504"/>
      <c r="U22" s="505" t="s">
        <v>41</v>
      </c>
      <c r="V22" s="505" t="s">
        <v>40</v>
      </c>
      <c r="W22" s="504" t="s">
        <v>39</v>
      </c>
      <c r="X22" s="504" t="s">
        <v>38</v>
      </c>
      <c r="Y22" s="504" t="s">
        <v>37</v>
      </c>
      <c r="Z22" s="518" t="s">
        <v>36</v>
      </c>
      <c r="AA22" s="504" t="s">
        <v>35</v>
      </c>
      <c r="AB22" s="504" t="s">
        <v>34</v>
      </c>
      <c r="AC22" s="504" t="s">
        <v>33</v>
      </c>
      <c r="AD22" s="504" t="s">
        <v>32</v>
      </c>
      <c r="AE22" s="504" t="s">
        <v>31</v>
      </c>
      <c r="AF22" s="504" t="s">
        <v>30</v>
      </c>
      <c r="AG22" s="504"/>
      <c r="AH22" s="504"/>
      <c r="AI22" s="504"/>
      <c r="AJ22" s="504"/>
      <c r="AK22" s="504"/>
      <c r="AL22" s="504" t="s">
        <v>29</v>
      </c>
      <c r="AM22" s="504"/>
      <c r="AN22" s="504"/>
      <c r="AO22" s="504"/>
      <c r="AP22" s="504" t="s">
        <v>28</v>
      </c>
      <c r="AQ22" s="504"/>
      <c r="AR22" s="504" t="s">
        <v>27</v>
      </c>
      <c r="AS22" s="504" t="s">
        <v>26</v>
      </c>
      <c r="AT22" s="504" t="s">
        <v>25</v>
      </c>
      <c r="AU22" s="504" t="s">
        <v>24</v>
      </c>
      <c r="AV22" s="508" t="s">
        <v>23</v>
      </c>
    </row>
    <row r="23" spans="1:50" s="22" customFormat="1" ht="15.75" x14ac:dyDescent="0.25">
      <c r="A23" s="496"/>
      <c r="B23" s="499"/>
      <c r="C23" s="496"/>
      <c r="D23" s="496"/>
      <c r="E23" s="510" t="s">
        <v>21</v>
      </c>
      <c r="F23" s="512" t="s">
        <v>129</v>
      </c>
      <c r="G23" s="512" t="s">
        <v>128</v>
      </c>
      <c r="H23" s="512" t="s">
        <v>127</v>
      </c>
      <c r="I23" s="516" t="s">
        <v>347</v>
      </c>
      <c r="J23" s="516" t="s">
        <v>348</v>
      </c>
      <c r="K23" s="516" t="s">
        <v>349</v>
      </c>
      <c r="L23" s="512" t="s">
        <v>78</v>
      </c>
      <c r="M23" s="496"/>
      <c r="N23" s="496"/>
      <c r="O23" s="496"/>
      <c r="P23" s="504"/>
      <c r="Q23" s="504"/>
      <c r="R23" s="504"/>
      <c r="S23" s="514" t="s">
        <v>0</v>
      </c>
      <c r="T23" s="514" t="s">
        <v>9</v>
      </c>
      <c r="U23" s="505"/>
      <c r="V23" s="505"/>
      <c r="W23" s="504"/>
      <c r="X23" s="504"/>
      <c r="Y23" s="504"/>
      <c r="Z23" s="504"/>
      <c r="AA23" s="504"/>
      <c r="AB23" s="504"/>
      <c r="AC23" s="504"/>
      <c r="AD23" s="504"/>
      <c r="AE23" s="504"/>
      <c r="AF23" s="504" t="s">
        <v>20</v>
      </c>
      <c r="AG23" s="504"/>
      <c r="AH23" s="504" t="s">
        <v>19</v>
      </c>
      <c r="AI23" s="504"/>
      <c r="AJ23" s="495" t="s">
        <v>18</v>
      </c>
      <c r="AK23" s="495" t="s">
        <v>17</v>
      </c>
      <c r="AL23" s="495" t="s">
        <v>16</v>
      </c>
      <c r="AM23" s="495" t="s">
        <v>15</v>
      </c>
      <c r="AN23" s="495" t="s">
        <v>14</v>
      </c>
      <c r="AO23" s="495" t="s">
        <v>13</v>
      </c>
      <c r="AP23" s="495" t="s">
        <v>12</v>
      </c>
      <c r="AQ23" s="506" t="s">
        <v>9</v>
      </c>
      <c r="AR23" s="504"/>
      <c r="AS23" s="504"/>
      <c r="AT23" s="504"/>
      <c r="AU23" s="504"/>
      <c r="AV23" s="509"/>
    </row>
    <row r="24" spans="1:50" s="22" customFormat="1" ht="80.25" customHeight="1" x14ac:dyDescent="0.25">
      <c r="A24" s="497"/>
      <c r="B24" s="500"/>
      <c r="C24" s="497"/>
      <c r="D24" s="497"/>
      <c r="E24" s="511"/>
      <c r="F24" s="513"/>
      <c r="G24" s="513"/>
      <c r="H24" s="513"/>
      <c r="I24" s="517"/>
      <c r="J24" s="517"/>
      <c r="K24" s="517"/>
      <c r="L24" s="513"/>
      <c r="M24" s="497"/>
      <c r="N24" s="497"/>
      <c r="O24" s="497"/>
      <c r="P24" s="504"/>
      <c r="Q24" s="504"/>
      <c r="R24" s="504"/>
      <c r="S24" s="515"/>
      <c r="T24" s="515"/>
      <c r="U24" s="505"/>
      <c r="V24" s="505"/>
      <c r="W24" s="504"/>
      <c r="X24" s="504"/>
      <c r="Y24" s="504"/>
      <c r="Z24" s="504"/>
      <c r="AA24" s="504"/>
      <c r="AB24" s="504"/>
      <c r="AC24" s="504"/>
      <c r="AD24" s="504"/>
      <c r="AE24" s="504"/>
      <c r="AF24" s="325" t="s">
        <v>11</v>
      </c>
      <c r="AG24" s="325" t="s">
        <v>10</v>
      </c>
      <c r="AH24" s="119" t="s">
        <v>0</v>
      </c>
      <c r="AI24" s="119" t="s">
        <v>9</v>
      </c>
      <c r="AJ24" s="497"/>
      <c r="AK24" s="497"/>
      <c r="AL24" s="497"/>
      <c r="AM24" s="497"/>
      <c r="AN24" s="497"/>
      <c r="AO24" s="497"/>
      <c r="AP24" s="497"/>
      <c r="AQ24" s="507"/>
      <c r="AR24" s="504"/>
      <c r="AS24" s="504"/>
      <c r="AT24" s="504"/>
      <c r="AU24" s="504"/>
      <c r="AV24" s="509"/>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352" customFormat="1" ht="63.75" x14ac:dyDescent="0.2">
      <c r="A26" s="346" t="s">
        <v>485</v>
      </c>
      <c r="B26" s="205" t="s">
        <v>632</v>
      </c>
      <c r="C26" s="209" t="s">
        <v>464</v>
      </c>
      <c r="D26" s="209" t="s">
        <v>507</v>
      </c>
      <c r="E26" s="346">
        <v>80</v>
      </c>
      <c r="F26" s="346" t="s">
        <v>496</v>
      </c>
      <c r="G26" s="346" t="s">
        <v>496</v>
      </c>
      <c r="H26" s="346" t="s">
        <v>496</v>
      </c>
      <c r="I26" s="346" t="s">
        <v>496</v>
      </c>
      <c r="J26" s="346" t="s">
        <v>496</v>
      </c>
      <c r="K26" s="346" t="s">
        <v>496</v>
      </c>
      <c r="L26" s="346" t="s">
        <v>496</v>
      </c>
      <c r="M26" s="347" t="s">
        <v>465</v>
      </c>
      <c r="N26" s="323" t="s">
        <v>466</v>
      </c>
      <c r="O26" s="205" t="s">
        <v>632</v>
      </c>
      <c r="P26" s="348">
        <v>50644.06</v>
      </c>
      <c r="Q26" s="323" t="s">
        <v>467</v>
      </c>
      <c r="R26" s="348">
        <v>50644.06</v>
      </c>
      <c r="S26" s="347" t="s">
        <v>468</v>
      </c>
      <c r="T26" s="347" t="s">
        <v>468</v>
      </c>
      <c r="U26" s="346">
        <v>3</v>
      </c>
      <c r="V26" s="346">
        <v>3</v>
      </c>
      <c r="W26" s="323" t="s">
        <v>484</v>
      </c>
      <c r="X26" s="348">
        <v>38347</v>
      </c>
      <c r="Y26" s="346"/>
      <c r="Z26" s="346" t="s">
        <v>63</v>
      </c>
      <c r="AA26" s="348">
        <v>38474.57</v>
      </c>
      <c r="AB26" s="348">
        <v>38347.449999999997</v>
      </c>
      <c r="AC26" s="349" t="s">
        <v>469</v>
      </c>
      <c r="AD26" s="348">
        <v>45250</v>
      </c>
      <c r="AE26" s="350" t="s">
        <v>481</v>
      </c>
      <c r="AF26" s="346">
        <v>76734</v>
      </c>
      <c r="AG26" s="205" t="s">
        <v>512</v>
      </c>
      <c r="AH26" s="351"/>
      <c r="AI26" s="351">
        <v>40686</v>
      </c>
      <c r="AJ26" s="351">
        <v>40702</v>
      </c>
      <c r="AK26" s="351">
        <v>40730</v>
      </c>
      <c r="AL26" s="347"/>
      <c r="AM26" s="347"/>
      <c r="AN26" s="351"/>
      <c r="AO26" s="347"/>
      <c r="AP26" s="351"/>
      <c r="AQ26" s="351">
        <v>40739</v>
      </c>
      <c r="AR26" s="351">
        <v>40739</v>
      </c>
      <c r="AS26" s="351">
        <v>40739</v>
      </c>
      <c r="AT26" s="351">
        <v>40908</v>
      </c>
      <c r="AU26" s="347"/>
      <c r="AV26" s="323" t="s">
        <v>605</v>
      </c>
      <c r="AW26" s="352">
        <v>11.313000000000001</v>
      </c>
      <c r="AX26" s="352">
        <v>11.313000000000001</v>
      </c>
    </row>
    <row r="27" spans="1:50" s="356" customFormat="1" ht="25.5" x14ac:dyDescent="0.2">
      <c r="A27" s="353"/>
      <c r="B27" s="353"/>
      <c r="C27" s="353"/>
      <c r="D27" s="353"/>
      <c r="E27" s="353"/>
      <c r="F27" s="353"/>
      <c r="G27" s="353"/>
      <c r="H27" s="353"/>
      <c r="I27" s="353"/>
      <c r="J27" s="353"/>
      <c r="K27" s="353"/>
      <c r="L27" s="353"/>
      <c r="M27" s="353"/>
      <c r="N27" s="353"/>
      <c r="O27" s="353"/>
      <c r="P27" s="353"/>
      <c r="Q27" s="353"/>
      <c r="R27" s="353"/>
      <c r="S27" s="353"/>
      <c r="T27" s="353"/>
      <c r="U27" s="353"/>
      <c r="V27" s="353"/>
      <c r="W27" s="324" t="s">
        <v>482</v>
      </c>
      <c r="X27" s="348">
        <v>38432.199999999997</v>
      </c>
      <c r="Y27" s="354"/>
      <c r="Z27" s="354"/>
      <c r="AA27" s="348">
        <v>38347.449999999997</v>
      </c>
      <c r="AB27" s="348"/>
      <c r="AC27" s="355"/>
      <c r="AD27" s="355"/>
      <c r="AE27" s="353"/>
      <c r="AF27" s="353"/>
      <c r="AG27" s="353"/>
      <c r="AH27" s="353"/>
      <c r="AI27" s="353"/>
      <c r="AJ27" s="353"/>
      <c r="AK27" s="353"/>
      <c r="AL27" s="353"/>
      <c r="AM27" s="353"/>
      <c r="AN27" s="353"/>
      <c r="AO27" s="353"/>
      <c r="AP27" s="353"/>
      <c r="AQ27" s="353"/>
      <c r="AR27" s="353"/>
      <c r="AS27" s="353"/>
      <c r="AT27" s="353"/>
      <c r="AU27" s="353"/>
      <c r="AV27" s="353"/>
    </row>
    <row r="28" spans="1:50" s="356" customFormat="1" ht="25.5" x14ac:dyDescent="0.2">
      <c r="A28" s="353"/>
      <c r="B28" s="353"/>
      <c r="C28" s="353"/>
      <c r="D28" s="353"/>
      <c r="E28" s="353"/>
      <c r="F28" s="353"/>
      <c r="G28" s="353"/>
      <c r="H28" s="353"/>
      <c r="I28" s="353"/>
      <c r="J28" s="353"/>
      <c r="K28" s="353"/>
      <c r="L28" s="353"/>
      <c r="M28" s="353"/>
      <c r="N28" s="353"/>
      <c r="O28" s="353"/>
      <c r="P28" s="353"/>
      <c r="Q28" s="353"/>
      <c r="R28" s="353"/>
      <c r="S28" s="353"/>
      <c r="T28" s="353"/>
      <c r="U28" s="353"/>
      <c r="V28" s="353"/>
      <c r="W28" s="324" t="s">
        <v>483</v>
      </c>
      <c r="X28" s="348">
        <v>38474.57</v>
      </c>
      <c r="Y28" s="354"/>
      <c r="Z28" s="354"/>
      <c r="AA28" s="348">
        <v>38432.199999999997</v>
      </c>
      <c r="AB28" s="348"/>
      <c r="AC28" s="355"/>
      <c r="AD28" s="355"/>
      <c r="AE28" s="353"/>
      <c r="AF28" s="353"/>
      <c r="AG28" s="353"/>
      <c r="AH28" s="353"/>
      <c r="AI28" s="353"/>
      <c r="AJ28" s="353"/>
      <c r="AK28" s="353"/>
      <c r="AL28" s="353"/>
      <c r="AM28" s="353"/>
      <c r="AN28" s="353"/>
      <c r="AO28" s="353"/>
      <c r="AP28" s="353"/>
      <c r="AQ28" s="353"/>
      <c r="AR28" s="353"/>
      <c r="AS28" s="353"/>
      <c r="AT28" s="353"/>
      <c r="AU28" s="353"/>
      <c r="AV28" s="353"/>
    </row>
    <row r="29" spans="1:50" s="356" customFormat="1" ht="76.5" x14ac:dyDescent="0.2">
      <c r="A29" s="357">
        <v>1</v>
      </c>
      <c r="B29" s="319" t="s">
        <v>633</v>
      </c>
      <c r="C29" s="363" t="s">
        <v>464</v>
      </c>
      <c r="D29" s="209" t="s">
        <v>507</v>
      </c>
      <c r="E29" s="346">
        <v>80</v>
      </c>
      <c r="F29" s="346" t="s">
        <v>496</v>
      </c>
      <c r="G29" s="346" t="s">
        <v>496</v>
      </c>
      <c r="H29" s="346" t="s">
        <v>496</v>
      </c>
      <c r="I29" s="346" t="s">
        <v>496</v>
      </c>
      <c r="J29" s="346" t="s">
        <v>496</v>
      </c>
      <c r="K29" s="346" t="s">
        <v>496</v>
      </c>
      <c r="L29" s="346" t="s">
        <v>496</v>
      </c>
      <c r="M29" s="319" t="s">
        <v>608</v>
      </c>
      <c r="N29" s="206" t="s">
        <v>602</v>
      </c>
      <c r="O29" s="319" t="s">
        <v>633</v>
      </c>
      <c r="P29" s="207">
        <v>1</v>
      </c>
      <c r="Q29" s="205" t="s">
        <v>599</v>
      </c>
      <c r="R29" s="207">
        <v>1</v>
      </c>
      <c r="S29" s="357" t="s">
        <v>600</v>
      </c>
      <c r="T29" s="357" t="s">
        <v>600</v>
      </c>
      <c r="U29" s="205">
        <v>1</v>
      </c>
      <c r="V29" s="205">
        <v>1</v>
      </c>
      <c r="W29" s="324" t="s">
        <v>601</v>
      </c>
      <c r="X29" s="207">
        <v>1</v>
      </c>
      <c r="Y29" s="357"/>
      <c r="Z29" s="357"/>
      <c r="AA29" s="357"/>
      <c r="AB29" s="207">
        <v>1</v>
      </c>
      <c r="AC29" s="324" t="s">
        <v>601</v>
      </c>
      <c r="AD29" s="207">
        <v>1</v>
      </c>
      <c r="AE29" s="207">
        <v>0</v>
      </c>
      <c r="AF29" s="357"/>
      <c r="AG29" s="357"/>
      <c r="AH29" s="357"/>
      <c r="AI29" s="357"/>
      <c r="AJ29" s="357"/>
      <c r="AK29" s="357"/>
      <c r="AL29" s="357"/>
      <c r="AM29" s="357"/>
      <c r="AN29" s="357"/>
      <c r="AO29" s="357"/>
      <c r="AP29" s="358"/>
      <c r="AQ29" s="358">
        <v>41247</v>
      </c>
      <c r="AR29" s="358">
        <v>41247</v>
      </c>
      <c r="AS29" s="358">
        <v>41247</v>
      </c>
      <c r="AT29" s="358">
        <v>43687</v>
      </c>
      <c r="AU29" s="357"/>
      <c r="AV29" s="324" t="s">
        <v>607</v>
      </c>
    </row>
    <row r="30" spans="1:50" s="359" customFormat="1" ht="63.75" x14ac:dyDescent="0.25">
      <c r="A30" s="357" t="s">
        <v>505</v>
      </c>
      <c r="B30" s="319" t="s">
        <v>633</v>
      </c>
      <c r="C30" s="205" t="s">
        <v>506</v>
      </c>
      <c r="D30" s="209" t="s">
        <v>507</v>
      </c>
      <c r="E30" s="346">
        <v>80</v>
      </c>
      <c r="F30" s="346" t="s">
        <v>496</v>
      </c>
      <c r="G30" s="346" t="s">
        <v>496</v>
      </c>
      <c r="H30" s="346" t="s">
        <v>496</v>
      </c>
      <c r="I30" s="346" t="s">
        <v>496</v>
      </c>
      <c r="J30" s="346" t="s">
        <v>496</v>
      </c>
      <c r="K30" s="346" t="s">
        <v>496</v>
      </c>
      <c r="L30" s="346" t="s">
        <v>496</v>
      </c>
      <c r="M30" s="357" t="s">
        <v>465</v>
      </c>
      <c r="N30" s="206" t="s">
        <v>508</v>
      </c>
      <c r="O30" s="319" t="s">
        <v>633</v>
      </c>
      <c r="P30" s="207">
        <v>9670</v>
      </c>
      <c r="Q30" s="205" t="s">
        <v>509</v>
      </c>
      <c r="R30" s="207">
        <v>6769</v>
      </c>
      <c r="S30" s="205" t="s">
        <v>468</v>
      </c>
      <c r="T30" s="205" t="s">
        <v>468</v>
      </c>
      <c r="U30" s="205">
        <v>6</v>
      </c>
      <c r="V30" s="205">
        <v>6</v>
      </c>
      <c r="W30" s="205" t="s">
        <v>510</v>
      </c>
      <c r="X30" s="208">
        <v>6766</v>
      </c>
      <c r="Y30" s="357"/>
      <c r="Z30" s="357">
        <v>1</v>
      </c>
      <c r="AA30" s="207">
        <v>5094</v>
      </c>
      <c r="AB30" s="207">
        <v>5094</v>
      </c>
      <c r="AC30" s="205" t="s">
        <v>510</v>
      </c>
      <c r="AD30" s="207">
        <v>6011</v>
      </c>
      <c r="AE30" s="207">
        <v>6011</v>
      </c>
      <c r="AF30" s="209" t="s">
        <v>511</v>
      </c>
      <c r="AG30" s="205" t="s">
        <v>512</v>
      </c>
      <c r="AH30" s="205" t="s">
        <v>513</v>
      </c>
      <c r="AI30" s="205" t="s">
        <v>513</v>
      </c>
      <c r="AJ30" s="205" t="s">
        <v>514</v>
      </c>
      <c r="AK30" s="358">
        <v>43174</v>
      </c>
      <c r="AL30" s="357"/>
      <c r="AM30" s="357"/>
      <c r="AN30" s="357"/>
      <c r="AO30" s="357"/>
      <c r="AP30" s="205" t="s">
        <v>515</v>
      </c>
      <c r="AQ30" s="205" t="s">
        <v>516</v>
      </c>
      <c r="AR30" s="205" t="s">
        <v>515</v>
      </c>
      <c r="AS30" s="205" t="s">
        <v>516</v>
      </c>
      <c r="AT30" s="205" t="s">
        <v>517</v>
      </c>
      <c r="AU30" s="357"/>
      <c r="AV30" s="205" t="s">
        <v>606</v>
      </c>
      <c r="AW30" s="359">
        <v>6.0110000000000001</v>
      </c>
      <c r="AX30" s="359">
        <v>6.1130000000000004</v>
      </c>
    </row>
    <row r="31" spans="1:50" s="356" customFormat="1" ht="12.75" x14ac:dyDescent="0.2">
      <c r="A31" s="353"/>
      <c r="B31" s="353"/>
      <c r="C31" s="353"/>
      <c r="D31" s="353"/>
      <c r="E31" s="353"/>
      <c r="F31" s="353"/>
      <c r="G31" s="353"/>
      <c r="H31" s="353"/>
      <c r="I31" s="353"/>
      <c r="J31" s="353"/>
      <c r="K31" s="353"/>
      <c r="L31" s="353"/>
      <c r="M31" s="353"/>
      <c r="N31" s="353"/>
      <c r="O31" s="353"/>
      <c r="P31" s="353"/>
      <c r="Q31" s="353"/>
      <c r="R31" s="353"/>
      <c r="S31" s="353"/>
      <c r="T31" s="353"/>
      <c r="U31" s="353"/>
      <c r="V31" s="353"/>
      <c r="W31" s="205" t="s">
        <v>518</v>
      </c>
      <c r="X31" s="208">
        <v>6492</v>
      </c>
      <c r="Y31" s="353"/>
      <c r="Z31" s="353"/>
      <c r="AA31" s="207">
        <v>4915</v>
      </c>
      <c r="AB31" s="353"/>
      <c r="AC31" s="353"/>
      <c r="AD31" s="353"/>
      <c r="AE31" s="353"/>
      <c r="AF31" s="353"/>
      <c r="AG31" s="353"/>
      <c r="AH31" s="353"/>
      <c r="AI31" s="353"/>
      <c r="AJ31" s="353"/>
      <c r="AK31" s="353"/>
      <c r="AL31" s="353"/>
      <c r="AM31" s="353"/>
      <c r="AN31" s="353"/>
      <c r="AO31" s="353"/>
      <c r="AP31" s="353"/>
      <c r="AQ31" s="353"/>
      <c r="AR31" s="353"/>
      <c r="AS31" s="353"/>
      <c r="AT31" s="353"/>
      <c r="AU31" s="353"/>
      <c r="AV31" s="353"/>
    </row>
    <row r="32" spans="1:50" s="356" customFormat="1" ht="12.75" x14ac:dyDescent="0.2">
      <c r="A32" s="353"/>
      <c r="B32" s="353"/>
      <c r="C32" s="353"/>
      <c r="D32" s="353"/>
      <c r="E32" s="353"/>
      <c r="F32" s="353"/>
      <c r="G32" s="353"/>
      <c r="H32" s="353"/>
      <c r="I32" s="353"/>
      <c r="J32" s="353"/>
      <c r="K32" s="353"/>
      <c r="L32" s="353"/>
      <c r="M32" s="353"/>
      <c r="N32" s="353"/>
      <c r="O32" s="353"/>
      <c r="P32" s="353"/>
      <c r="Q32" s="353"/>
      <c r="R32" s="353"/>
      <c r="S32" s="353"/>
      <c r="T32" s="353"/>
      <c r="U32" s="353"/>
      <c r="V32" s="353"/>
      <c r="W32" s="205" t="s">
        <v>519</v>
      </c>
      <c r="X32" s="208">
        <v>6769</v>
      </c>
      <c r="Y32" s="205" t="s">
        <v>519</v>
      </c>
      <c r="Z32" s="353"/>
      <c r="AA32" s="207"/>
      <c r="AB32" s="353"/>
      <c r="AC32" s="353"/>
      <c r="AD32" s="353"/>
      <c r="AE32" s="353"/>
      <c r="AF32" s="353"/>
      <c r="AG32" s="353"/>
      <c r="AH32" s="353"/>
      <c r="AI32" s="353"/>
      <c r="AJ32" s="353"/>
      <c r="AK32" s="353"/>
      <c r="AL32" s="353"/>
      <c r="AM32" s="353"/>
      <c r="AN32" s="353"/>
      <c r="AO32" s="353"/>
      <c r="AP32" s="353"/>
      <c r="AQ32" s="353"/>
      <c r="AR32" s="353"/>
      <c r="AS32" s="353"/>
      <c r="AT32" s="353"/>
      <c r="AU32" s="353"/>
      <c r="AV32" s="353"/>
    </row>
    <row r="33" spans="1:50" s="356" customFormat="1" ht="12.75" x14ac:dyDescent="0.2">
      <c r="A33" s="353"/>
      <c r="B33" s="353"/>
      <c r="C33" s="353"/>
      <c r="D33" s="353"/>
      <c r="E33" s="353"/>
      <c r="F33" s="353"/>
      <c r="G33" s="353"/>
      <c r="H33" s="353"/>
      <c r="I33" s="353"/>
      <c r="J33" s="353"/>
      <c r="K33" s="353"/>
      <c r="L33" s="353"/>
      <c r="M33" s="353"/>
      <c r="N33" s="353"/>
      <c r="O33" s="353"/>
      <c r="P33" s="353"/>
      <c r="Q33" s="353"/>
      <c r="R33" s="353"/>
      <c r="S33" s="353"/>
      <c r="T33" s="353"/>
      <c r="U33" s="353"/>
      <c r="V33" s="353"/>
      <c r="W33" s="205" t="s">
        <v>520</v>
      </c>
      <c r="X33" s="208">
        <v>6763</v>
      </c>
      <c r="Y33" s="353"/>
      <c r="Z33" s="353"/>
      <c r="AA33" s="207">
        <v>5996</v>
      </c>
      <c r="AB33" s="353"/>
      <c r="AC33" s="353"/>
      <c r="AD33" s="353"/>
      <c r="AE33" s="353"/>
      <c r="AF33" s="353"/>
      <c r="AG33" s="353"/>
      <c r="AH33" s="353"/>
      <c r="AI33" s="353"/>
      <c r="AJ33" s="353"/>
      <c r="AK33" s="353"/>
      <c r="AL33" s="353"/>
      <c r="AM33" s="353"/>
      <c r="AN33" s="353"/>
      <c r="AO33" s="353"/>
      <c r="AP33" s="353"/>
      <c r="AQ33" s="353"/>
      <c r="AR33" s="353"/>
      <c r="AS33" s="353"/>
      <c r="AT33" s="353"/>
      <c r="AU33" s="353"/>
      <c r="AV33" s="353"/>
    </row>
    <row r="34" spans="1:50" s="356" customFormat="1" ht="12.75" x14ac:dyDescent="0.2">
      <c r="A34" s="353"/>
      <c r="B34" s="353"/>
      <c r="C34" s="353"/>
      <c r="D34" s="353"/>
      <c r="E34" s="353"/>
      <c r="F34" s="353"/>
      <c r="G34" s="353"/>
      <c r="H34" s="353"/>
      <c r="I34" s="353"/>
      <c r="J34" s="353"/>
      <c r="K34" s="353"/>
      <c r="L34" s="353"/>
      <c r="M34" s="353"/>
      <c r="N34" s="353"/>
      <c r="O34" s="353"/>
      <c r="P34" s="353"/>
      <c r="Q34" s="353"/>
      <c r="R34" s="353"/>
      <c r="S34" s="353"/>
      <c r="T34" s="353"/>
      <c r="U34" s="353"/>
      <c r="V34" s="353"/>
      <c r="W34" s="205" t="s">
        <v>521</v>
      </c>
      <c r="X34" s="208">
        <v>6759</v>
      </c>
      <c r="Y34" s="353"/>
      <c r="Z34" s="353"/>
      <c r="AA34" s="207">
        <v>6083</v>
      </c>
      <c r="AB34" s="353"/>
      <c r="AC34" s="353"/>
      <c r="AD34" s="353"/>
      <c r="AE34" s="353"/>
      <c r="AF34" s="353"/>
      <c r="AG34" s="353"/>
      <c r="AH34" s="353"/>
      <c r="AI34" s="353"/>
      <c r="AJ34" s="353"/>
      <c r="AK34" s="353"/>
      <c r="AL34" s="353"/>
      <c r="AM34" s="353"/>
      <c r="AN34" s="353"/>
      <c r="AO34" s="353"/>
      <c r="AP34" s="353"/>
      <c r="AQ34" s="353"/>
      <c r="AR34" s="353"/>
      <c r="AS34" s="353"/>
      <c r="AT34" s="353"/>
      <c r="AU34" s="353"/>
      <c r="AV34" s="353"/>
    </row>
    <row r="35" spans="1:50" s="356" customFormat="1" ht="12.75" x14ac:dyDescent="0.2">
      <c r="A35" s="353"/>
      <c r="B35" s="353"/>
      <c r="C35" s="353"/>
      <c r="D35" s="353"/>
      <c r="E35" s="353"/>
      <c r="F35" s="353"/>
      <c r="G35" s="353"/>
      <c r="H35" s="353"/>
      <c r="I35" s="353"/>
      <c r="J35" s="353"/>
      <c r="K35" s="353"/>
      <c r="L35" s="353"/>
      <c r="M35" s="353"/>
      <c r="N35" s="353"/>
      <c r="O35" s="353"/>
      <c r="P35" s="353"/>
      <c r="Q35" s="353"/>
      <c r="R35" s="353"/>
      <c r="S35" s="353"/>
      <c r="T35" s="353"/>
      <c r="U35" s="353"/>
      <c r="V35" s="353"/>
      <c r="W35" s="205" t="s">
        <v>522</v>
      </c>
      <c r="X35" s="208">
        <v>6767</v>
      </c>
      <c r="Y35" s="205" t="s">
        <v>522</v>
      </c>
      <c r="Z35" s="353"/>
      <c r="AA35" s="207"/>
      <c r="AB35" s="353"/>
      <c r="AC35" s="353"/>
      <c r="AD35" s="353"/>
      <c r="AE35" s="353"/>
      <c r="AF35" s="353"/>
      <c r="AG35" s="353"/>
      <c r="AH35" s="353"/>
      <c r="AI35" s="353"/>
      <c r="AJ35" s="353"/>
      <c r="AK35" s="353"/>
      <c r="AL35" s="353"/>
      <c r="AM35" s="353"/>
      <c r="AN35" s="353"/>
      <c r="AO35" s="353"/>
      <c r="AP35" s="353"/>
      <c r="AQ35" s="353"/>
      <c r="AR35" s="353"/>
      <c r="AS35" s="353"/>
      <c r="AT35" s="353"/>
      <c r="AU35" s="353"/>
      <c r="AV35" s="353"/>
    </row>
    <row r="36" spans="1:50" s="356" customFormat="1" ht="63.75" x14ac:dyDescent="0.2">
      <c r="A36" s="357">
        <v>2</v>
      </c>
      <c r="B36" s="319" t="s">
        <v>633</v>
      </c>
      <c r="C36" s="319" t="s">
        <v>506</v>
      </c>
      <c r="D36" s="209" t="s">
        <v>507</v>
      </c>
      <c r="E36" s="346">
        <v>80</v>
      </c>
      <c r="F36" s="346" t="s">
        <v>496</v>
      </c>
      <c r="G36" s="346" t="s">
        <v>496</v>
      </c>
      <c r="H36" s="346" t="s">
        <v>496</v>
      </c>
      <c r="I36" s="346" t="s">
        <v>496</v>
      </c>
      <c r="J36" s="346" t="s">
        <v>496</v>
      </c>
      <c r="K36" s="346" t="s">
        <v>496</v>
      </c>
      <c r="L36" s="346" t="s">
        <v>496</v>
      </c>
      <c r="M36" s="319" t="s">
        <v>608</v>
      </c>
      <c r="N36" s="205" t="s">
        <v>598</v>
      </c>
      <c r="O36" s="319" t="s">
        <v>633</v>
      </c>
      <c r="P36" s="357">
        <v>6</v>
      </c>
      <c r="Q36" s="320" t="s">
        <v>551</v>
      </c>
      <c r="R36" s="357">
        <v>6</v>
      </c>
      <c r="S36" s="321" t="s">
        <v>552</v>
      </c>
      <c r="T36" s="321" t="s">
        <v>552</v>
      </c>
      <c r="U36" s="357">
        <v>1</v>
      </c>
      <c r="V36" s="357">
        <v>1</v>
      </c>
      <c r="W36" s="320" t="s">
        <v>553</v>
      </c>
      <c r="X36" s="357">
        <v>6</v>
      </c>
      <c r="Y36" s="353"/>
      <c r="Z36" s="353"/>
      <c r="AA36" s="353"/>
      <c r="AB36" s="357">
        <v>6</v>
      </c>
      <c r="AC36" s="320" t="s">
        <v>553</v>
      </c>
      <c r="AD36" s="357">
        <v>6</v>
      </c>
      <c r="AE36" s="357">
        <v>1</v>
      </c>
      <c r="AF36" s="353"/>
      <c r="AG36" s="353"/>
      <c r="AH36" s="353"/>
      <c r="AI36" s="353"/>
      <c r="AJ36" s="353"/>
      <c r="AK36" s="382">
        <v>43640</v>
      </c>
      <c r="AL36" s="383" t="s">
        <v>628</v>
      </c>
      <c r="AM36" s="361"/>
      <c r="AN36" s="361"/>
      <c r="AO36" s="361"/>
      <c r="AP36" s="360"/>
      <c r="AQ36" s="362">
        <v>43619</v>
      </c>
      <c r="AR36" s="362">
        <v>43529</v>
      </c>
      <c r="AS36" s="362">
        <v>43529</v>
      </c>
      <c r="AT36" s="362">
        <v>47182</v>
      </c>
      <c r="AU36" s="361"/>
      <c r="AV36" s="384" t="s">
        <v>629</v>
      </c>
      <c r="AW36" s="356">
        <v>2E-3</v>
      </c>
      <c r="AX36" s="356">
        <v>2E-3</v>
      </c>
    </row>
    <row r="37" spans="1:50" s="356" customFormat="1" ht="63.75" x14ac:dyDescent="0.2">
      <c r="A37" s="357">
        <v>3</v>
      </c>
      <c r="B37" s="319" t="s">
        <v>633</v>
      </c>
      <c r="C37" s="319" t="s">
        <v>506</v>
      </c>
      <c r="D37" s="209" t="s">
        <v>507</v>
      </c>
      <c r="E37" s="346">
        <v>80</v>
      </c>
      <c r="F37" s="346" t="s">
        <v>496</v>
      </c>
      <c r="G37" s="346" t="s">
        <v>496</v>
      </c>
      <c r="H37" s="346" t="s">
        <v>496</v>
      </c>
      <c r="I37" s="346" t="s">
        <v>496</v>
      </c>
      <c r="J37" s="346" t="s">
        <v>496</v>
      </c>
      <c r="K37" s="346" t="s">
        <v>496</v>
      </c>
      <c r="L37" s="346" t="s">
        <v>496</v>
      </c>
      <c r="M37" s="319" t="s">
        <v>608</v>
      </c>
      <c r="N37" s="205" t="s">
        <v>631</v>
      </c>
      <c r="O37" s="319" t="s">
        <v>633</v>
      </c>
      <c r="P37" s="357">
        <v>6</v>
      </c>
      <c r="Q37" s="320" t="s">
        <v>551</v>
      </c>
      <c r="R37" s="357">
        <v>6</v>
      </c>
      <c r="S37" s="321" t="s">
        <v>552</v>
      </c>
      <c r="T37" s="321" t="s">
        <v>552</v>
      </c>
      <c r="U37" s="357">
        <v>1</v>
      </c>
      <c r="V37" s="357">
        <v>1</v>
      </c>
      <c r="W37" s="320" t="s">
        <v>553</v>
      </c>
      <c r="X37" s="357">
        <v>6</v>
      </c>
      <c r="Y37" s="353"/>
      <c r="Z37" s="353"/>
      <c r="AA37" s="353"/>
      <c r="AB37" s="357">
        <v>6</v>
      </c>
      <c r="AC37" s="320" t="s">
        <v>553</v>
      </c>
      <c r="AD37" s="357">
        <v>105</v>
      </c>
      <c r="AE37" s="357">
        <v>1</v>
      </c>
      <c r="AF37" s="353"/>
      <c r="AG37" s="353"/>
      <c r="AH37" s="353"/>
      <c r="AI37" s="353"/>
      <c r="AJ37" s="353"/>
      <c r="AK37" s="382">
        <v>43733</v>
      </c>
      <c r="AL37" s="383" t="s">
        <v>628</v>
      </c>
      <c r="AM37" s="361"/>
      <c r="AN37" s="361"/>
      <c r="AO37" s="361"/>
      <c r="AP37" s="360"/>
      <c r="AQ37" s="362">
        <v>43619</v>
      </c>
      <c r="AR37" s="362">
        <v>43619</v>
      </c>
      <c r="AS37" s="362">
        <v>43619</v>
      </c>
      <c r="AT37" s="362">
        <v>61517</v>
      </c>
      <c r="AU37" s="361"/>
      <c r="AV37" s="384" t="s">
        <v>630</v>
      </c>
      <c r="AW37" s="356">
        <v>1E-3</v>
      </c>
      <c r="AX37" s="356">
        <v>1E-3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abSelected="1" zoomScale="90" zoomScaleNormal="90" workbookViewId="0">
      <selection activeCell="A15" sqref="A15:B15"/>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2" t="s">
        <v>67</v>
      </c>
    </row>
    <row r="2" spans="1:8" ht="18.75" x14ac:dyDescent="0.3">
      <c r="B2" s="153" t="s">
        <v>8</v>
      </c>
    </row>
    <row r="3" spans="1:8" ht="18.75" x14ac:dyDescent="0.3">
      <c r="B3" s="153" t="s">
        <v>444</v>
      </c>
    </row>
    <row r="4" spans="1:8" x14ac:dyDescent="0.25">
      <c r="B4" s="37"/>
    </row>
    <row r="5" spans="1:8" ht="18.75" x14ac:dyDescent="0.3">
      <c r="A5" s="519" t="str">
        <f>'1. паспорт местоположение'!A5:C5</f>
        <v>Год раскрытия информации: 2022 год</v>
      </c>
      <c r="B5" s="519"/>
      <c r="C5" s="53"/>
      <c r="D5" s="53"/>
      <c r="E5" s="53"/>
      <c r="F5" s="53"/>
      <c r="G5" s="53"/>
      <c r="H5" s="53"/>
    </row>
    <row r="6" spans="1:8" ht="18.75" x14ac:dyDescent="0.3">
      <c r="A6" s="123"/>
      <c r="B6" s="148"/>
      <c r="C6" s="123"/>
      <c r="D6" s="123"/>
      <c r="E6" s="123"/>
      <c r="F6" s="123"/>
      <c r="G6" s="123"/>
      <c r="H6" s="123"/>
    </row>
    <row r="7" spans="1:8" ht="18.75" x14ac:dyDescent="0.25">
      <c r="A7" s="408" t="s">
        <v>7</v>
      </c>
      <c r="B7" s="408"/>
      <c r="C7" s="122"/>
      <c r="D7" s="122"/>
      <c r="E7" s="122"/>
      <c r="F7" s="122"/>
      <c r="G7" s="122"/>
      <c r="H7" s="122"/>
    </row>
    <row r="8" spans="1:8" ht="18.75" x14ac:dyDescent="0.25">
      <c r="A8" s="122"/>
      <c r="B8" s="155"/>
      <c r="C8" s="122"/>
      <c r="D8" s="122"/>
      <c r="E8" s="122"/>
      <c r="F8" s="122"/>
      <c r="G8" s="122"/>
      <c r="H8" s="122"/>
    </row>
    <row r="9" spans="1:8" x14ac:dyDescent="0.25">
      <c r="A9" s="443" t="str">
        <f>'1. паспорт местоположение'!A9:C9</f>
        <v>АО "Россети Тюмень"</v>
      </c>
      <c r="B9" s="443"/>
      <c r="C9" s="120"/>
      <c r="D9" s="120"/>
      <c r="E9" s="120"/>
      <c r="F9" s="120"/>
      <c r="G9" s="120"/>
      <c r="H9" s="120"/>
    </row>
    <row r="10" spans="1:8" x14ac:dyDescent="0.25">
      <c r="A10" s="404" t="s">
        <v>6</v>
      </c>
      <c r="B10" s="404"/>
      <c r="C10" s="121"/>
      <c r="D10" s="121"/>
      <c r="E10" s="121"/>
      <c r="F10" s="121"/>
      <c r="G10" s="121"/>
      <c r="H10" s="121"/>
    </row>
    <row r="11" spans="1:8" ht="18.75" x14ac:dyDescent="0.25">
      <c r="A11" s="122"/>
      <c r="B11" s="155"/>
      <c r="C11" s="122"/>
      <c r="D11" s="122"/>
      <c r="E11" s="122"/>
      <c r="F11" s="122"/>
      <c r="G11" s="122"/>
      <c r="H11" s="122"/>
    </row>
    <row r="12" spans="1:8" ht="30.75" customHeight="1" x14ac:dyDescent="0.25">
      <c r="A12" s="443" t="str">
        <f>'1. паспорт местоположение'!A12:C12</f>
        <v>F_TP1600.PS.0040</v>
      </c>
      <c r="B12" s="443"/>
      <c r="C12" s="120"/>
      <c r="D12" s="120"/>
      <c r="E12" s="120"/>
      <c r="F12" s="120"/>
      <c r="G12" s="120"/>
      <c r="H12" s="120"/>
    </row>
    <row r="13" spans="1:8" x14ac:dyDescent="0.25">
      <c r="A13" s="404" t="s">
        <v>5</v>
      </c>
      <c r="B13" s="404"/>
      <c r="C13" s="121"/>
      <c r="D13" s="121"/>
      <c r="E13" s="121"/>
      <c r="F13" s="121"/>
      <c r="G13" s="121"/>
      <c r="H13" s="121"/>
    </row>
    <row r="14" spans="1:8" ht="18.75" x14ac:dyDescent="0.25">
      <c r="A14" s="11"/>
      <c r="B14" s="11"/>
      <c r="C14" s="11"/>
      <c r="D14" s="11"/>
      <c r="E14" s="11"/>
      <c r="F14" s="11"/>
      <c r="G14" s="11"/>
      <c r="H14" s="11"/>
    </row>
    <row r="15" spans="1:8" x14ac:dyDescent="0.25">
      <c r="A15" s="443" t="str">
        <f>'1. паспорт местоположение'!A15:C15</f>
        <v>Реконструкция ПС 110/35/6 кВ  Большечерногорская  (ОРУ-110 кВ, ОРУ-35 кВ, замена оборудования АСУ ТП, СДТУ, УРЗА).</v>
      </c>
      <c r="B15" s="443"/>
      <c r="C15" s="120"/>
      <c r="D15" s="120"/>
      <c r="E15" s="120"/>
      <c r="F15" s="120"/>
      <c r="G15" s="120"/>
      <c r="H15" s="120"/>
    </row>
    <row r="16" spans="1:8" x14ac:dyDescent="0.25">
      <c r="A16" s="404" t="s">
        <v>4</v>
      </c>
      <c r="B16" s="404"/>
      <c r="C16" s="121"/>
      <c r="D16" s="121"/>
      <c r="E16" s="121"/>
      <c r="F16" s="121"/>
      <c r="G16" s="121"/>
      <c r="H16" s="121"/>
    </row>
    <row r="17" spans="1:2" x14ac:dyDescent="0.25">
      <c r="B17" s="92"/>
    </row>
    <row r="18" spans="1:2" ht="33.75" customHeight="1" x14ac:dyDescent="0.25">
      <c r="A18" s="523" t="s">
        <v>426</v>
      </c>
      <c r="B18" s="524"/>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488</v>
      </c>
    </row>
    <row r="25" spans="1:2" ht="16.5" thickBot="1" x14ac:dyDescent="0.3">
      <c r="A25" s="97" t="s">
        <v>303</v>
      </c>
      <c r="B25" s="95">
        <v>2024</v>
      </c>
    </row>
    <row r="26" spans="1:2" ht="16.5" thickBot="1" x14ac:dyDescent="0.3">
      <c r="A26" s="98" t="s">
        <v>304</v>
      </c>
      <c r="B26" s="99" t="s">
        <v>595</v>
      </c>
    </row>
    <row r="27" spans="1:2" ht="29.25" thickBot="1" x14ac:dyDescent="0.3">
      <c r="A27" s="106" t="s">
        <v>603</v>
      </c>
      <c r="B27" s="190">
        <v>327.37833000000001</v>
      </c>
    </row>
    <row r="28" spans="1:2" ht="16.5" thickBot="1" x14ac:dyDescent="0.3">
      <c r="A28" s="101" t="s">
        <v>305</v>
      </c>
      <c r="B28" s="101" t="s">
        <v>596</v>
      </c>
    </row>
    <row r="29" spans="1:2" ht="29.25" thickBot="1" x14ac:dyDescent="0.3">
      <c r="A29" s="107" t="s">
        <v>306</v>
      </c>
      <c r="B29" s="190">
        <v>17.326000000000001</v>
      </c>
    </row>
    <row r="30" spans="1:2" ht="29.25" thickBot="1" x14ac:dyDescent="0.3">
      <c r="A30" s="107" t="s">
        <v>307</v>
      </c>
      <c r="B30" s="190">
        <f>B32+B41+B46</f>
        <v>17.428622000000001</v>
      </c>
    </row>
    <row r="31" spans="1:2" ht="16.5" thickBot="1" x14ac:dyDescent="0.3">
      <c r="A31" s="101" t="s">
        <v>308</v>
      </c>
      <c r="B31" s="101"/>
    </row>
    <row r="32" spans="1:2" ht="29.25" thickBot="1" x14ac:dyDescent="0.3">
      <c r="A32" s="379" t="s">
        <v>625</v>
      </c>
      <c r="B32" s="190">
        <f>B33+B37</f>
        <v>17.425794</v>
      </c>
    </row>
    <row r="33" spans="1:4" ht="30.75" thickBot="1" x14ac:dyDescent="0.3">
      <c r="A33" s="380" t="s">
        <v>626</v>
      </c>
      <c r="B33" s="345">
        <v>11.3125</v>
      </c>
    </row>
    <row r="34" spans="1:4" ht="16.5" thickBot="1" x14ac:dyDescent="0.3">
      <c r="A34" s="101" t="s">
        <v>310</v>
      </c>
      <c r="B34" s="199">
        <f>B33/B27</f>
        <v>3.4554822244954334E-2</v>
      </c>
    </row>
    <row r="35" spans="1:4" ht="16.5" thickBot="1" x14ac:dyDescent="0.3">
      <c r="A35" s="101" t="s">
        <v>311</v>
      </c>
      <c r="B35" s="190">
        <v>11.3125</v>
      </c>
    </row>
    <row r="36" spans="1:4" ht="16.5" thickBot="1" x14ac:dyDescent="0.3">
      <c r="A36" s="101" t="s">
        <v>312</v>
      </c>
      <c r="B36" s="190">
        <v>9.5868640000000003</v>
      </c>
    </row>
    <row r="37" spans="1:4" ht="30.75" thickBot="1" x14ac:dyDescent="0.3">
      <c r="A37" s="381" t="s">
        <v>627</v>
      </c>
      <c r="B37" s="345">
        <v>6.1132939999999998</v>
      </c>
      <c r="D37" s="344"/>
    </row>
    <row r="38" spans="1:4" ht="16.5" thickBot="1" x14ac:dyDescent="0.3">
      <c r="A38" s="101" t="s">
        <v>310</v>
      </c>
      <c r="B38" s="210">
        <f>B37/B27</f>
        <v>1.867348397800184E-2</v>
      </c>
    </row>
    <row r="39" spans="1:4" ht="16.5" thickBot="1" x14ac:dyDescent="0.3">
      <c r="A39" s="101" t="s">
        <v>311</v>
      </c>
      <c r="B39" s="190">
        <v>5.9569999999999999</v>
      </c>
    </row>
    <row r="40" spans="1:4" ht="16.5" thickBot="1" x14ac:dyDescent="0.3">
      <c r="A40" s="101" t="s">
        <v>312</v>
      </c>
      <c r="B40" s="190">
        <v>5.0940000000000003</v>
      </c>
    </row>
    <row r="41" spans="1:4" ht="29.25" thickBot="1" x14ac:dyDescent="0.3">
      <c r="A41" s="107" t="s">
        <v>313</v>
      </c>
      <c r="B41" s="101"/>
    </row>
    <row r="42" spans="1:4" ht="16.5" thickBot="1" x14ac:dyDescent="0.3">
      <c r="A42" s="101" t="s">
        <v>309</v>
      </c>
      <c r="B42" s="101"/>
    </row>
    <row r="43" spans="1:4" ht="16.5" thickBot="1" x14ac:dyDescent="0.3">
      <c r="A43" s="101" t="s">
        <v>310</v>
      </c>
      <c r="B43" s="101"/>
    </row>
    <row r="44" spans="1:4" ht="16.5" thickBot="1" x14ac:dyDescent="0.3">
      <c r="A44" s="101" t="s">
        <v>311</v>
      </c>
      <c r="B44" s="101"/>
    </row>
    <row r="45" spans="1:4" ht="16.5" thickBot="1" x14ac:dyDescent="0.3">
      <c r="A45" s="101" t="s">
        <v>312</v>
      </c>
      <c r="B45" s="101"/>
    </row>
    <row r="46" spans="1:4" ht="29.25" thickBot="1" x14ac:dyDescent="0.3">
      <c r="A46" s="377" t="s">
        <v>623</v>
      </c>
      <c r="B46" s="190">
        <f>B47+B51+B55</f>
        <v>2.8279999999999998E-3</v>
      </c>
    </row>
    <row r="47" spans="1:4" ht="45.75" thickBot="1" x14ac:dyDescent="0.3">
      <c r="A47" s="378" t="s">
        <v>624</v>
      </c>
      <c r="B47" s="345">
        <v>1.26E-4</v>
      </c>
    </row>
    <row r="48" spans="1:4" ht="16.5" thickBot="1" x14ac:dyDescent="0.3">
      <c r="A48" s="101" t="s">
        <v>310</v>
      </c>
      <c r="B48" s="199">
        <f>B47/B27</f>
        <v>3.8487581019794438E-7</v>
      </c>
    </row>
    <row r="49" spans="1:3" ht="16.5" thickBot="1" x14ac:dyDescent="0.3">
      <c r="A49" s="101" t="s">
        <v>311</v>
      </c>
      <c r="B49" s="190">
        <v>9.5000000000000005E-5</v>
      </c>
    </row>
    <row r="50" spans="1:3" ht="16.5" thickBot="1" x14ac:dyDescent="0.3">
      <c r="A50" s="101" t="s">
        <v>312</v>
      </c>
      <c r="B50" s="190">
        <f>B49</f>
        <v>9.5000000000000005E-5</v>
      </c>
    </row>
    <row r="51" spans="1:3" ht="30.75" thickBot="1" x14ac:dyDescent="0.3">
      <c r="A51" s="376" t="s">
        <v>622</v>
      </c>
      <c r="B51" s="372">
        <v>2E-3</v>
      </c>
    </row>
    <row r="52" spans="1:3" ht="16.5" thickBot="1" x14ac:dyDescent="0.3">
      <c r="A52" s="101" t="s">
        <v>310</v>
      </c>
      <c r="B52" s="199">
        <f>B51/B27</f>
        <v>6.1091398444118153E-6</v>
      </c>
    </row>
    <row r="53" spans="1:3" ht="16.5" thickBot="1" x14ac:dyDescent="0.3">
      <c r="A53" s="101" t="s">
        <v>311</v>
      </c>
      <c r="B53" s="190">
        <v>1.596E-3</v>
      </c>
    </row>
    <row r="54" spans="1:3" ht="16.5" thickBot="1" x14ac:dyDescent="0.3">
      <c r="A54" s="101" t="s">
        <v>312</v>
      </c>
      <c r="B54" s="364">
        <v>1.596E-3</v>
      </c>
    </row>
    <row r="55" spans="1:3" ht="36" customHeight="1" thickBot="1" x14ac:dyDescent="0.3">
      <c r="A55" s="373" t="s">
        <v>615</v>
      </c>
      <c r="B55" s="372">
        <v>7.0200000000000004E-4</v>
      </c>
    </row>
    <row r="56" spans="1:3" ht="16.5" thickBot="1" x14ac:dyDescent="0.3">
      <c r="A56" s="101" t="s">
        <v>310</v>
      </c>
      <c r="B56" s="210">
        <f>B55/B27</f>
        <v>2.1443080853885475E-6</v>
      </c>
    </row>
    <row r="57" spans="1:3" ht="16.5" thickBot="1" x14ac:dyDescent="0.3">
      <c r="A57" s="101" t="s">
        <v>311</v>
      </c>
      <c r="B57" s="190">
        <v>0</v>
      </c>
    </row>
    <row r="58" spans="1:3" ht="16.5" thickBot="1" x14ac:dyDescent="0.3">
      <c r="A58" s="101" t="s">
        <v>312</v>
      </c>
      <c r="B58" s="190">
        <f>B57</f>
        <v>0</v>
      </c>
    </row>
    <row r="59" spans="1:3" ht="29.25" thickBot="1" x14ac:dyDescent="0.3">
      <c r="A59" s="100" t="s">
        <v>314</v>
      </c>
      <c r="B59" s="200">
        <f>B48+B52+B34+B38+B56</f>
        <v>5.3236944546696169E-2</v>
      </c>
    </row>
    <row r="60" spans="1:3" ht="16.5" thickBot="1" x14ac:dyDescent="0.3">
      <c r="A60" s="102" t="s">
        <v>308</v>
      </c>
      <c r="B60" s="108"/>
    </row>
    <row r="61" spans="1:3" ht="16.5" thickBot="1" x14ac:dyDescent="0.3">
      <c r="A61" s="102" t="s">
        <v>315</v>
      </c>
      <c r="B61" s="108"/>
    </row>
    <row r="62" spans="1:3" ht="16.5" thickBot="1" x14ac:dyDescent="0.3">
      <c r="A62" s="102" t="s">
        <v>316</v>
      </c>
      <c r="B62" s="108"/>
    </row>
    <row r="63" spans="1:3" ht="16.5" thickBot="1" x14ac:dyDescent="0.3">
      <c r="A63" s="102" t="s">
        <v>317</v>
      </c>
      <c r="B63" s="193">
        <v>1</v>
      </c>
    </row>
    <row r="64" spans="1:3" ht="16.5" thickBot="1" x14ac:dyDescent="0.3">
      <c r="A64" s="97" t="s">
        <v>318</v>
      </c>
      <c r="B64" s="201">
        <f>B65/B27</f>
        <v>5.4484931852392303E-2</v>
      </c>
      <c r="C64" s="197"/>
    </row>
    <row r="65" spans="1:2" ht="16.5" thickBot="1" x14ac:dyDescent="0.3">
      <c r="A65" s="97" t="s">
        <v>319</v>
      </c>
      <c r="B65" s="191">
        <v>17.837185999999999</v>
      </c>
    </row>
    <row r="66" spans="1:2" ht="16.5" thickBot="1" x14ac:dyDescent="0.3">
      <c r="A66" s="97" t="s">
        <v>320</v>
      </c>
      <c r="B66" s="199">
        <f>B67/(B27/1.2)</f>
        <v>5.5893340283090814E-2</v>
      </c>
    </row>
    <row r="67" spans="1:2" ht="16.5" thickBot="1" x14ac:dyDescent="0.3">
      <c r="A67" s="98" t="s">
        <v>321</v>
      </c>
      <c r="B67" s="191">
        <v>15.248557</v>
      </c>
    </row>
    <row r="68" spans="1:2" x14ac:dyDescent="0.25">
      <c r="A68" s="100" t="s">
        <v>322</v>
      </c>
      <c r="B68" s="149"/>
    </row>
    <row r="69" spans="1:2" x14ac:dyDescent="0.25">
      <c r="A69" s="104" t="s">
        <v>323</v>
      </c>
      <c r="B69" s="150" t="s">
        <v>597</v>
      </c>
    </row>
    <row r="70" spans="1:2" x14ac:dyDescent="0.25">
      <c r="A70" s="104" t="s">
        <v>324</v>
      </c>
      <c r="B70" s="150" t="s">
        <v>523</v>
      </c>
    </row>
    <row r="71" spans="1:2" ht="30.75" thickBot="1" x14ac:dyDescent="0.3">
      <c r="A71" s="104" t="s">
        <v>325</v>
      </c>
      <c r="B71" s="211" t="s">
        <v>616</v>
      </c>
    </row>
    <row r="72" spans="1:2" ht="16.5" thickBot="1" x14ac:dyDescent="0.3">
      <c r="A72" s="104" t="s">
        <v>326</v>
      </c>
      <c r="B72" s="108" t="s">
        <v>486</v>
      </c>
    </row>
    <row r="73" spans="1:2" ht="16.5" thickBot="1" x14ac:dyDescent="0.3">
      <c r="A73" s="105" t="s">
        <v>327</v>
      </c>
      <c r="B73" s="108" t="s">
        <v>486</v>
      </c>
    </row>
    <row r="74" spans="1:2" ht="30.75" thickBot="1" x14ac:dyDescent="0.3">
      <c r="A74" s="102" t="s">
        <v>328</v>
      </c>
      <c r="B74" s="103" t="s">
        <v>486</v>
      </c>
    </row>
    <row r="75" spans="1:2" ht="29.25" thickBot="1" x14ac:dyDescent="0.3">
      <c r="A75" s="97" t="s">
        <v>329</v>
      </c>
      <c r="B75" s="103" t="s">
        <v>486</v>
      </c>
    </row>
    <row r="76" spans="1:2" ht="16.5" thickBot="1" x14ac:dyDescent="0.3">
      <c r="A76" s="102" t="s">
        <v>308</v>
      </c>
      <c r="B76" s="108" t="s">
        <v>486</v>
      </c>
    </row>
    <row r="77" spans="1:2" ht="16.5" thickBot="1" x14ac:dyDescent="0.3">
      <c r="A77" s="102" t="s">
        <v>330</v>
      </c>
      <c r="B77" s="108" t="s">
        <v>486</v>
      </c>
    </row>
    <row r="78" spans="1:2" ht="16.5" thickBot="1" x14ac:dyDescent="0.3">
      <c r="A78" s="102" t="s">
        <v>331</v>
      </c>
      <c r="B78" s="108" t="s">
        <v>486</v>
      </c>
    </row>
    <row r="79" spans="1:2" ht="390.75" thickBot="1" x14ac:dyDescent="0.3">
      <c r="A79" s="110" t="s">
        <v>332</v>
      </c>
      <c r="B79" s="198" t="s">
        <v>490</v>
      </c>
    </row>
    <row r="80" spans="1:2" ht="16.5" thickBot="1" x14ac:dyDescent="0.3">
      <c r="A80" s="97" t="s">
        <v>333</v>
      </c>
      <c r="B80" s="109" t="s">
        <v>636</v>
      </c>
    </row>
    <row r="81" spans="1:2" ht="16.5" thickBot="1" x14ac:dyDescent="0.3">
      <c r="A81" s="104" t="s">
        <v>334</v>
      </c>
      <c r="B81" s="109"/>
    </row>
    <row r="82" spans="1:2" ht="16.5" thickBot="1" x14ac:dyDescent="0.3">
      <c r="A82" s="104" t="s">
        <v>335</v>
      </c>
      <c r="B82" s="109"/>
    </row>
    <row r="83" spans="1:2" ht="16.5" thickBot="1" x14ac:dyDescent="0.3">
      <c r="A83" s="104" t="s">
        <v>336</v>
      </c>
      <c r="B83" s="109"/>
    </row>
    <row r="84" spans="1:2" ht="29.25" thickBot="1" x14ac:dyDescent="0.3">
      <c r="A84" s="111" t="s">
        <v>337</v>
      </c>
      <c r="B84" s="195" t="s">
        <v>489</v>
      </c>
    </row>
    <row r="85" spans="1:2" ht="28.5" x14ac:dyDescent="0.25">
      <c r="A85" s="100" t="s">
        <v>338</v>
      </c>
      <c r="B85" s="520" t="s">
        <v>487</v>
      </c>
    </row>
    <row r="86" spans="1:2" x14ac:dyDescent="0.25">
      <c r="A86" s="104" t="s">
        <v>339</v>
      </c>
      <c r="B86" s="521"/>
    </row>
    <row r="87" spans="1:2" x14ac:dyDescent="0.25">
      <c r="A87" s="104" t="s">
        <v>340</v>
      </c>
      <c r="B87" s="521"/>
    </row>
    <row r="88" spans="1:2" x14ac:dyDescent="0.25">
      <c r="A88" s="104" t="s">
        <v>341</v>
      </c>
      <c r="B88" s="521"/>
    </row>
    <row r="89" spans="1:2" x14ac:dyDescent="0.25">
      <c r="A89" s="104" t="s">
        <v>342</v>
      </c>
      <c r="B89" s="521"/>
    </row>
    <row r="90" spans="1:2" ht="16.5" thickBot="1" x14ac:dyDescent="0.3">
      <c r="A90" s="112" t="s">
        <v>343</v>
      </c>
      <c r="B90" s="522"/>
    </row>
    <row r="93" spans="1:2" x14ac:dyDescent="0.25">
      <c r="A93" s="113"/>
      <c r="B93" s="114"/>
    </row>
    <row r="94" spans="1:2" x14ac:dyDescent="0.25">
      <c r="B94" s="115"/>
    </row>
    <row r="95" spans="1:2" x14ac:dyDescent="0.25">
      <c r="B95" s="116"/>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2019-09-30T03:56:44Z</cp:lastPrinted>
  <dcterms:created xsi:type="dcterms:W3CDTF">2015-08-16T15:31:05Z</dcterms:created>
  <dcterms:modified xsi:type="dcterms:W3CDTF">2022-09-16T10:41:50Z</dcterms:modified>
</cp:coreProperties>
</file>